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Projekte-Projects\SFB-SMART Reactors with TUHH (Lumpp, Hassenstein)\Sub project A06 mit Prof. Fiedler\Katalysatortest\DL V34\"/>
    </mc:Choice>
  </mc:AlternateContent>
  <xr:revisionPtr revIDLastSave="0" documentId="13_ncr:1_{272CDFCC-52C4-48F3-ADE6-CE4A2D9134E9}" xr6:coauthVersionLast="36" xr6:coauthVersionMax="36" xr10:uidLastSave="{00000000-0000-0000-0000-000000000000}"/>
  <bookViews>
    <workbookView xWindow="0" yWindow="0" windowWidth="28800" windowHeight="13905" xr2:uid="{5ADA3996-0A4F-4652-9490-2ADFB80D3C09}"/>
  </bookViews>
  <sheets>
    <sheet name="R1" sheetId="1" r:id="rId1"/>
    <sheet name="R2" sheetId="2" r:id="rId2"/>
    <sheet name="R3" sheetId="3" r:id="rId3"/>
    <sheet name="Reaktorvolumina" sheetId="9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" i="1" l="1"/>
  <c r="E44" i="1" l="1"/>
  <c r="F44" i="1" s="1"/>
  <c r="G44" i="1" s="1"/>
  <c r="H44" i="1" s="1"/>
  <c r="E44" i="2"/>
  <c r="F44" i="2" s="1"/>
  <c r="G44" i="2" s="1"/>
  <c r="H44" i="2" s="1"/>
  <c r="E44" i="3"/>
  <c r="F44" i="3" s="1"/>
  <c r="G44" i="3" s="1"/>
  <c r="H44" i="3" s="1"/>
  <c r="G41" i="1" l="1"/>
  <c r="G40" i="1"/>
  <c r="G39" i="1"/>
  <c r="G38" i="1"/>
  <c r="G37" i="1"/>
  <c r="G36" i="1"/>
  <c r="G41" i="2"/>
  <c r="G40" i="2"/>
  <c r="G39" i="2"/>
  <c r="G38" i="2"/>
  <c r="G37" i="2"/>
  <c r="G36" i="2"/>
  <c r="G41" i="3"/>
  <c r="G40" i="3"/>
  <c r="G39" i="3"/>
  <c r="G38" i="3"/>
  <c r="G37" i="3"/>
  <c r="G36" i="3"/>
  <c r="F4" i="3" l="1"/>
  <c r="F4" i="2"/>
  <c r="F4" i="1"/>
  <c r="K14" i="9"/>
  <c r="L14" i="9" s="1"/>
  <c r="F14" i="9"/>
  <c r="K13" i="9"/>
  <c r="L13" i="9" s="1"/>
  <c r="F13" i="9"/>
  <c r="M13" i="9" s="1"/>
  <c r="K12" i="9"/>
  <c r="L12" i="9" s="1"/>
  <c r="F12" i="9"/>
  <c r="M12" i="9" s="1"/>
  <c r="K11" i="9"/>
  <c r="L11" i="9" s="1"/>
  <c r="F11" i="9"/>
  <c r="M11" i="9" s="1"/>
  <c r="K10" i="9"/>
  <c r="L10" i="9" s="1"/>
  <c r="F10" i="9"/>
  <c r="M10" i="9" s="1"/>
  <c r="K9" i="9"/>
  <c r="L9" i="9" s="1"/>
  <c r="F9" i="9"/>
  <c r="M9" i="9" s="1"/>
  <c r="K8" i="9"/>
  <c r="L8" i="9" s="1"/>
  <c r="F8" i="9"/>
  <c r="K7" i="9"/>
  <c r="L7" i="9" s="1"/>
  <c r="F7" i="9"/>
  <c r="M7" i="9" s="1"/>
  <c r="K6" i="9"/>
  <c r="L6" i="9" s="1"/>
  <c r="F6" i="9"/>
  <c r="M6" i="9" s="1"/>
  <c r="K5" i="9"/>
  <c r="L5" i="9" s="1"/>
  <c r="F5" i="9"/>
  <c r="M5" i="9" s="1"/>
  <c r="M8" i="9" l="1"/>
  <c r="M14" i="9"/>
  <c r="H17" i="3"/>
  <c r="L17" i="3" s="1"/>
  <c r="H16" i="3"/>
  <c r="M16" i="3" s="1"/>
  <c r="H17" i="2"/>
  <c r="L17" i="2" s="1"/>
  <c r="H16" i="2"/>
  <c r="M16" i="2" s="1"/>
  <c r="F31" i="3" l="1"/>
  <c r="I31" i="3" s="1"/>
  <c r="F25" i="3"/>
  <c r="I25" i="3" s="1"/>
  <c r="F30" i="3"/>
  <c r="I30" i="3" s="1"/>
  <c r="F24" i="3"/>
  <c r="I24" i="3" s="1"/>
  <c r="F29" i="3"/>
  <c r="I29" i="3" s="1"/>
  <c r="F28" i="3"/>
  <c r="I28" i="3" s="1"/>
  <c r="F33" i="3"/>
  <c r="I33" i="3" s="1"/>
  <c r="F27" i="3"/>
  <c r="I27" i="3" s="1"/>
  <c r="F32" i="3"/>
  <c r="I32" i="3" s="1"/>
  <c r="F26" i="3"/>
  <c r="I26" i="3" s="1"/>
  <c r="F28" i="2"/>
  <c r="I28" i="2" s="1"/>
  <c r="F33" i="2"/>
  <c r="I33" i="2" s="1"/>
  <c r="F27" i="2"/>
  <c r="I27" i="2" s="1"/>
  <c r="F32" i="2"/>
  <c r="I32" i="2" s="1"/>
  <c r="F26" i="2"/>
  <c r="I26" i="2" s="1"/>
  <c r="F31" i="2"/>
  <c r="I31" i="2" s="1"/>
  <c r="F25" i="2"/>
  <c r="I25" i="2" s="1"/>
  <c r="F30" i="2"/>
  <c r="I30" i="2" s="1"/>
  <c r="F24" i="2"/>
  <c r="I24" i="2" s="1"/>
  <c r="F29" i="2"/>
  <c r="I29" i="2" s="1"/>
  <c r="N16" i="3"/>
  <c r="I5" i="3" s="1"/>
  <c r="I17" i="3"/>
  <c r="K17" i="3" s="1"/>
  <c r="I16" i="3"/>
  <c r="L24" i="3" s="1"/>
  <c r="L16" i="3"/>
  <c r="N16" i="2"/>
  <c r="I5" i="2" s="1"/>
  <c r="L16" i="2"/>
  <c r="I17" i="2"/>
  <c r="K17" i="2" s="1"/>
  <c r="I16" i="2"/>
  <c r="L24" i="2" s="1"/>
  <c r="H17" i="1"/>
  <c r="L17" i="1" s="1"/>
  <c r="H16" i="1"/>
  <c r="M16" i="1" l="1"/>
  <c r="N16" i="1"/>
  <c r="F31" i="1"/>
  <c r="I31" i="1" s="1"/>
  <c r="F25" i="1"/>
  <c r="I25" i="1" s="1"/>
  <c r="F32" i="1"/>
  <c r="I32" i="1" s="1"/>
  <c r="F30" i="1"/>
  <c r="I30" i="1" s="1"/>
  <c r="F24" i="1"/>
  <c r="I24" i="1" s="1"/>
  <c r="F28" i="1"/>
  <c r="I28" i="1" s="1"/>
  <c r="F33" i="1"/>
  <c r="I33" i="1" s="1"/>
  <c r="F26" i="1"/>
  <c r="I26" i="1" s="1"/>
  <c r="F27" i="1"/>
  <c r="I27" i="1" s="1"/>
  <c r="F29" i="1"/>
  <c r="I29" i="1" s="1"/>
  <c r="H37" i="2"/>
  <c r="H36" i="2"/>
  <c r="H38" i="2"/>
  <c r="H39" i="2"/>
  <c r="H40" i="2"/>
  <c r="H41" i="2"/>
  <c r="H37" i="3"/>
  <c r="H38" i="3"/>
  <c r="H39" i="3"/>
  <c r="H40" i="3"/>
  <c r="H41" i="3"/>
  <c r="H36" i="3"/>
  <c r="K16" i="3"/>
  <c r="I7" i="3"/>
  <c r="K16" i="2"/>
  <c r="I7" i="2"/>
  <c r="I5" i="1"/>
  <c r="L16" i="1"/>
  <c r="I17" i="1"/>
  <c r="K17" i="1" s="1"/>
  <c r="I16" i="1"/>
  <c r="L24" i="1" s="1"/>
  <c r="G25" i="3" l="1"/>
  <c r="G30" i="3"/>
  <c r="G29" i="3"/>
  <c r="G28" i="3"/>
  <c r="G33" i="3"/>
  <c r="G27" i="3"/>
  <c r="G32" i="3"/>
  <c r="G26" i="3"/>
  <c r="G31" i="3"/>
  <c r="G33" i="2"/>
  <c r="G27" i="2"/>
  <c r="G32" i="2"/>
  <c r="G26" i="2"/>
  <c r="G31" i="2"/>
  <c r="G25" i="2"/>
  <c r="G30" i="2"/>
  <c r="G29" i="2"/>
  <c r="G28" i="2"/>
  <c r="K41" i="2"/>
  <c r="I41" i="2"/>
  <c r="I40" i="2"/>
  <c r="K40" i="2"/>
  <c r="I39" i="2"/>
  <c r="K39" i="2"/>
  <c r="K38" i="2"/>
  <c r="I38" i="2"/>
  <c r="K36" i="2"/>
  <c r="I36" i="2"/>
  <c r="K37" i="2"/>
  <c r="I37" i="2"/>
  <c r="K41" i="3"/>
  <c r="I41" i="3"/>
  <c r="I39" i="3"/>
  <c r="K39" i="3"/>
  <c r="K38" i="3"/>
  <c r="I38" i="3"/>
  <c r="K36" i="3"/>
  <c r="I36" i="3"/>
  <c r="K40" i="3"/>
  <c r="I40" i="3"/>
  <c r="K37" i="3"/>
  <c r="I37" i="3"/>
  <c r="H37" i="1"/>
  <c r="H36" i="1"/>
  <c r="H39" i="1"/>
  <c r="H41" i="1"/>
  <c r="H38" i="1"/>
  <c r="H40" i="1"/>
  <c r="I4" i="3"/>
  <c r="I4" i="2"/>
  <c r="K16" i="1"/>
  <c r="L25" i="2" l="1"/>
  <c r="L26" i="2" s="1"/>
  <c r="G25" i="1"/>
  <c r="G30" i="1"/>
  <c r="G33" i="1"/>
  <c r="G28" i="1"/>
  <c r="G32" i="1"/>
  <c r="G29" i="1"/>
  <c r="G26" i="1"/>
  <c r="G27" i="1"/>
  <c r="G31" i="1"/>
  <c r="L25" i="3"/>
  <c r="L26" i="3" s="1"/>
  <c r="I6" i="3" s="1"/>
  <c r="I40" i="1"/>
  <c r="K40" i="1"/>
  <c r="I36" i="1"/>
  <c r="K36" i="1"/>
  <c r="I38" i="1"/>
  <c r="K38" i="1"/>
  <c r="I41" i="1"/>
  <c r="K41" i="1"/>
  <c r="I39" i="1"/>
  <c r="K39" i="1"/>
  <c r="K37" i="1"/>
  <c r="I37" i="1"/>
  <c r="H26" i="2"/>
  <c r="H32" i="2"/>
  <c r="H29" i="2"/>
  <c r="H31" i="2"/>
  <c r="H27" i="2"/>
  <c r="H28" i="2"/>
  <c r="H25" i="2"/>
  <c r="H30" i="2"/>
  <c r="H33" i="2"/>
  <c r="J37" i="2"/>
  <c r="J39" i="2"/>
  <c r="J36" i="2"/>
  <c r="J38" i="2"/>
  <c r="J41" i="2"/>
  <c r="J40" i="2"/>
  <c r="H26" i="3"/>
  <c r="H29" i="3"/>
  <c r="H32" i="3"/>
  <c r="H28" i="3"/>
  <c r="H31" i="3"/>
  <c r="H25" i="3"/>
  <c r="H27" i="3"/>
  <c r="H33" i="3"/>
  <c r="H30" i="3"/>
  <c r="J41" i="3"/>
  <c r="J37" i="3"/>
  <c r="J38" i="3"/>
  <c r="J39" i="3"/>
  <c r="J40" i="3"/>
  <c r="J36" i="3"/>
  <c r="I6" i="2"/>
  <c r="I4" i="1"/>
  <c r="L25" i="1" l="1"/>
  <c r="L26" i="1" s="1"/>
  <c r="I6" i="1" s="1"/>
  <c r="H26" i="1"/>
  <c r="H29" i="1"/>
  <c r="H32" i="1"/>
  <c r="H30" i="1"/>
  <c r="H31" i="1"/>
  <c r="H27" i="1"/>
  <c r="H25" i="1"/>
  <c r="H28" i="1"/>
  <c r="H33" i="1"/>
  <c r="J40" i="1"/>
  <c r="J38" i="1"/>
  <c r="J36" i="1"/>
  <c r="J37" i="1"/>
  <c r="J41" i="1"/>
  <c r="J39" i="1"/>
</calcChain>
</file>

<file path=xl/sharedStrings.xml><?xml version="1.0" encoding="utf-8"?>
<sst xmlns="http://schemas.openxmlformats.org/spreadsheetml/2006/main" count="274" uniqueCount="95">
  <si>
    <t>Versuchsname:</t>
  </si>
  <si>
    <t>Datum:</t>
  </si>
  <si>
    <t>Reaktionszeit / h</t>
  </si>
  <si>
    <t>Allgemeines</t>
  </si>
  <si>
    <t>Bedingungen</t>
  </si>
  <si>
    <t>Einwaagen</t>
  </si>
  <si>
    <t>Glycerin</t>
  </si>
  <si>
    <t>Katalysator</t>
  </si>
  <si>
    <t>Substrat</t>
  </si>
  <si>
    <t>Lösungsmittel</t>
  </si>
  <si>
    <t>Substanz</t>
  </si>
  <si>
    <t>Masse_soll / g</t>
  </si>
  <si>
    <t>Masse_ist / g</t>
  </si>
  <si>
    <t>Reinheit / %</t>
  </si>
  <si>
    <t>Masse_rein / g</t>
  </si>
  <si>
    <t>Molmasse / g/mol</t>
  </si>
  <si>
    <t>Stoffmenge / mol</t>
  </si>
  <si>
    <t>Konzentration / mol/L</t>
  </si>
  <si>
    <t>wt %</t>
  </si>
  <si>
    <t>Wasser</t>
  </si>
  <si>
    <t>Dichte/ g/mL</t>
  </si>
  <si>
    <t>Volumen /mL</t>
  </si>
  <si>
    <t xml:space="preserve">Flüssigphasenanalytik </t>
  </si>
  <si>
    <t>1,2 PDO</t>
  </si>
  <si>
    <t>1,3 PDO</t>
  </si>
  <si>
    <t>Ethylengylcol</t>
  </si>
  <si>
    <t>Methanol</t>
  </si>
  <si>
    <t>Ethanol</t>
  </si>
  <si>
    <t>2-Propanol</t>
  </si>
  <si>
    <t>n-Propanol</t>
  </si>
  <si>
    <t>Ausbeute / %</t>
  </si>
  <si>
    <t>Selektivität / %</t>
  </si>
  <si>
    <t>Umsatz / %</t>
  </si>
  <si>
    <t>Gasphasenanalytik</t>
  </si>
  <si>
    <t>Molmasse / g / mol</t>
  </si>
  <si>
    <t>CO</t>
  </si>
  <si>
    <r>
      <t>CO</t>
    </r>
    <r>
      <rPr>
        <vertAlign val="subscript"/>
        <sz val="11"/>
        <color theme="1"/>
        <rFont val="Calibri"/>
        <family val="2"/>
        <scheme val="minor"/>
      </rPr>
      <t>2</t>
    </r>
  </si>
  <si>
    <t>Ethan</t>
  </si>
  <si>
    <t>iso-butan</t>
  </si>
  <si>
    <t>Propan</t>
  </si>
  <si>
    <t>Methan</t>
  </si>
  <si>
    <t>Stoffmenge Gas / mol</t>
  </si>
  <si>
    <t>Volumen Gasphase / mL</t>
  </si>
  <si>
    <t>Gasgehalt_Messung 2 / mol%</t>
  </si>
  <si>
    <t>Gasgehalt_Messung 1 / mol%</t>
  </si>
  <si>
    <t>Kohlenstoffbilanz</t>
  </si>
  <si>
    <t>Propionsäure</t>
  </si>
  <si>
    <t>Stoffmenge C-Atome / mol</t>
  </si>
  <si>
    <t>Vor Reaktion</t>
  </si>
  <si>
    <t>Nach Reaktion</t>
  </si>
  <si>
    <t>Bilanz / %</t>
  </si>
  <si>
    <t>Menge C-Atome /mol</t>
  </si>
  <si>
    <t>Temperatur bei Gasbagentnahme / °C</t>
  </si>
  <si>
    <t>Reaktionsdruck / bar</t>
  </si>
  <si>
    <t>Druck nach Reaktion / bar</t>
  </si>
  <si>
    <t>Reaktionstemperatur / °C</t>
  </si>
  <si>
    <t>Fülldruck / bar</t>
  </si>
  <si>
    <t>Produktivität</t>
  </si>
  <si>
    <t>Kohlenstoffbilanz / %</t>
  </si>
  <si>
    <t>Reaktorvolumen / mL</t>
  </si>
  <si>
    <t>Rührerdrehzahl / rpm</t>
  </si>
  <si>
    <t>Reaktionsgas</t>
  </si>
  <si>
    <r>
      <t>H</t>
    </r>
    <r>
      <rPr>
        <vertAlign val="subscript"/>
        <sz val="11"/>
        <color theme="1"/>
        <rFont val="Calibri"/>
        <family val="2"/>
        <scheme val="minor"/>
      </rPr>
      <t>2</t>
    </r>
  </si>
  <si>
    <t xml:space="preserve">Berechnung Reaktorvolumen </t>
  </si>
  <si>
    <t>Periferie</t>
  </si>
  <si>
    <t>Reaktorvolumenmessung 1 / mL</t>
  </si>
  <si>
    <t>Reaktorvolumenmessung 2 / mL</t>
  </si>
  <si>
    <t>Reaktorvolumenmessung 3 / mL</t>
  </si>
  <si>
    <t>L Ventil / cm</t>
  </si>
  <si>
    <t>L Berstscheibe / cm</t>
  </si>
  <si>
    <t>L Manometer / cm</t>
  </si>
  <si>
    <t>L 2. Berstscheibe / cm</t>
  </si>
  <si>
    <t>Gesamtlänge Rohre / cm</t>
  </si>
  <si>
    <t>Volumen Rohre / mL</t>
  </si>
  <si>
    <t>Gesamtvolumen Reaktor / mL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</si>
  <si>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</si>
  <si>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</si>
  <si>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</si>
  <si>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</si>
  <si>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</si>
  <si>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</si>
  <si>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</si>
  <si>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</si>
  <si>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</si>
  <si>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</si>
  <si>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Feststoffanalytik</t>
  </si>
  <si>
    <t>Masse Filter vor der Reaktion / g</t>
  </si>
  <si>
    <t>Masse Filter nach der Reaktion / g</t>
  </si>
  <si>
    <t>Masse Kat nach der Reaktion / g</t>
  </si>
  <si>
    <t>Massendifferenz Kat / g</t>
  </si>
  <si>
    <t>Massendifferenz Kohlenstoff / g</t>
  </si>
  <si>
    <t>Stoffmenge Kohlenstoff / mol</t>
  </si>
  <si>
    <t>Hydroxyaceton</t>
  </si>
  <si>
    <t>RuCu3@NC7000</t>
  </si>
  <si>
    <t>DL V34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</si>
</sst>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0.0000"/>
    <numFmt numFmtId="167" formatCode="0.000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 Light"/>
      <family val="1"/>
      <scheme val="major"/>
    </font>
    <font>
      <vertAlign val="subscript"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/>
    <xf numFmtId="164" fontId="0" fillId="0" borderId="0" xfId="0" applyNumberFormat="1"/>
    <xf numFmtId="2" fontId="0" fillId="0" borderId="0" xfId="0" applyNumberFormat="1"/>
    <xf numFmtId="165" fontId="0" fillId="0" borderId="0" xfId="0" applyNumberFormat="1"/>
    <xf numFmtId="2" fontId="0" fillId="0" borderId="0" xfId="0" applyNumberFormat="1" applyAlignment="1"/>
    <xf numFmtId="167" fontId="0" fillId="0" borderId="0" xfId="0" applyNumberFormat="1"/>
    <xf numFmtId="166" fontId="0" fillId="0" borderId="0" xfId="0" applyNumberFormat="1"/>
    <xf numFmtId="0" fontId="2" fillId="0" borderId="0" xfId="0" applyFont="1" applyBorder="1" applyAlignment="1">
      <alignment horizontal="left"/>
    </xf>
    <xf numFmtId="0" fontId="0" fillId="0" borderId="0" xfId="0" applyFill="1" applyBorder="1"/>
    <xf numFmtId="0" fontId="0" fillId="0" borderId="0" xfId="0" applyBorder="1"/>
    <xf numFmtId="2" fontId="4" fillId="0" borderId="0" xfId="0" applyNumberFormat="1" applyFont="1" applyBorder="1" applyAlignment="1"/>
    <xf numFmtId="0" fontId="0" fillId="0" borderId="0" xfId="0" applyBorder="1" applyAlignment="1"/>
    <xf numFmtId="0" fontId="0" fillId="0" borderId="0" xfId="0" applyFill="1" applyBorder="1" applyAlignment="1"/>
    <xf numFmtId="0" fontId="0" fillId="0" borderId="0" xfId="0" applyFont="1"/>
    <xf numFmtId="14" fontId="0" fillId="0" borderId="0" xfId="0" applyNumberFormat="1"/>
    <xf numFmtId="0" fontId="5" fillId="0" borderId="0" xfId="1"/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RuCu3@NC700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RuCu3@NC7000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mailto:RuCu3@NC700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3DFAE0-9D3C-42C4-98A4-4643EAF81473}">
  <dimension ref="B2:N44"/>
  <sheetViews>
    <sheetView tabSelected="1" workbookViewId="0">
      <selection activeCell="I8" sqref="I8"/>
    </sheetView>
  </sheetViews>
  <sheetFormatPr baseColWidth="10" defaultRowHeight="15" x14ac:dyDescent="0.25"/>
  <cols>
    <col min="2" max="2" width="21" bestFit="1" customWidth="1"/>
    <col min="3" max="3" width="16.5703125" bestFit="1" customWidth="1"/>
    <col min="4" max="4" width="18.140625" bestFit="1" customWidth="1"/>
    <col min="5" max="7" width="27.42578125" bestFit="1" customWidth="1"/>
    <col min="8" max="8" width="17.140625" bestFit="1" customWidth="1"/>
    <col min="9" max="9" width="16.7109375" bestFit="1" customWidth="1"/>
    <col min="10" max="11" width="20.5703125" bestFit="1" customWidth="1"/>
    <col min="12" max="13" width="13.5703125" bestFit="1" customWidth="1"/>
  </cols>
  <sheetData>
    <row r="2" spans="2:14" x14ac:dyDescent="0.25">
      <c r="B2" s="1" t="s">
        <v>3</v>
      </c>
      <c r="C2" s="1"/>
      <c r="D2" s="1"/>
      <c r="E2" s="1" t="s">
        <v>4</v>
      </c>
    </row>
    <row r="4" spans="2:14" x14ac:dyDescent="0.25">
      <c r="B4" t="s">
        <v>0</v>
      </c>
      <c r="C4" t="s">
        <v>94</v>
      </c>
      <c r="E4" t="s">
        <v>59</v>
      </c>
      <c r="F4" s="3">
        <f>Reaktorvolumina!M5</f>
        <v>27.2210542421507</v>
      </c>
      <c r="H4" t="s">
        <v>32</v>
      </c>
      <c r="I4" s="3">
        <f>(1-(E24/K16))*100</f>
        <v>64.959614242669943</v>
      </c>
    </row>
    <row r="5" spans="2:14" x14ac:dyDescent="0.25">
      <c r="B5" t="s">
        <v>1</v>
      </c>
      <c r="C5" s="15">
        <v>45734</v>
      </c>
      <c r="E5" t="s">
        <v>55</v>
      </c>
      <c r="F5">
        <v>220</v>
      </c>
      <c r="H5" t="s">
        <v>41</v>
      </c>
      <c r="I5">
        <f>(F12*N16*0.1)/(8.314*(F11+273.15))</f>
        <v>5.7408570622525662E-3</v>
      </c>
    </row>
    <row r="6" spans="2:14" x14ac:dyDescent="0.25">
      <c r="E6" t="s">
        <v>53</v>
      </c>
      <c r="F6">
        <v>50</v>
      </c>
      <c r="H6" t="s">
        <v>58</v>
      </c>
      <c r="I6" s="3">
        <f>L26</f>
        <v>92.028205303480362</v>
      </c>
    </row>
    <row r="7" spans="2:14" ht="18" x14ac:dyDescent="0.35">
      <c r="B7" t="s">
        <v>61</v>
      </c>
      <c r="C7" t="s">
        <v>62</v>
      </c>
      <c r="E7" t="s">
        <v>2</v>
      </c>
      <c r="F7">
        <v>20</v>
      </c>
      <c r="H7" t="s">
        <v>57</v>
      </c>
      <c r="I7" s="3">
        <f>(F25*D25)/((F18*0.0499)*F7)</f>
        <v>6.8828719122558857</v>
      </c>
    </row>
    <row r="8" spans="2:14" x14ac:dyDescent="0.25">
      <c r="E8" t="s">
        <v>60</v>
      </c>
      <c r="F8">
        <v>1000</v>
      </c>
    </row>
    <row r="10" spans="2:14" x14ac:dyDescent="0.25">
      <c r="E10" t="s">
        <v>56</v>
      </c>
      <c r="F10">
        <v>30</v>
      </c>
    </row>
    <row r="11" spans="2:14" x14ac:dyDescent="0.25">
      <c r="B11" s="1"/>
      <c r="E11" t="s">
        <v>52</v>
      </c>
      <c r="F11">
        <v>22</v>
      </c>
    </row>
    <row r="12" spans="2:14" x14ac:dyDescent="0.25">
      <c r="E12" t="s">
        <v>54</v>
      </c>
      <c r="F12">
        <v>8</v>
      </c>
    </row>
    <row r="13" spans="2:14" x14ac:dyDescent="0.25">
      <c r="B13" s="1" t="s">
        <v>5</v>
      </c>
    </row>
    <row r="15" spans="2:14" x14ac:dyDescent="0.25">
      <c r="C15" s="1" t="s">
        <v>10</v>
      </c>
      <c r="D15" s="1" t="s">
        <v>34</v>
      </c>
      <c r="E15" s="1" t="s">
        <v>11</v>
      </c>
      <c r="F15" s="1" t="s">
        <v>12</v>
      </c>
      <c r="G15" s="1" t="s">
        <v>13</v>
      </c>
      <c r="H15" s="1" t="s">
        <v>14</v>
      </c>
      <c r="I15" s="1" t="s">
        <v>16</v>
      </c>
      <c r="J15" s="1" t="s">
        <v>20</v>
      </c>
      <c r="K15" s="1" t="s">
        <v>17</v>
      </c>
      <c r="L15" s="1" t="s">
        <v>18</v>
      </c>
      <c r="M15" s="1" t="s">
        <v>21</v>
      </c>
      <c r="N15" s="1" t="s">
        <v>42</v>
      </c>
    </row>
    <row r="16" spans="2:14" x14ac:dyDescent="0.25">
      <c r="B16" s="1" t="s">
        <v>8</v>
      </c>
      <c r="C16" t="s">
        <v>6</v>
      </c>
      <c r="D16">
        <v>92.093819999999994</v>
      </c>
      <c r="E16" s="4">
        <v>2</v>
      </c>
      <c r="F16">
        <v>1.998</v>
      </c>
      <c r="G16">
        <v>99</v>
      </c>
      <c r="H16" s="4">
        <f>F16*G16/100</f>
        <v>1.9780199999999999</v>
      </c>
      <c r="I16">
        <f>H16/D16</f>
        <v>2.1478314180039444E-2</v>
      </c>
      <c r="J16">
        <v>1.26</v>
      </c>
      <c r="K16" s="3">
        <f>I16/$M$16*1000</f>
        <v>2.2345644406503293</v>
      </c>
      <c r="L16" s="6">
        <f>H16/(F16+F17)</f>
        <v>0.19701394422310758</v>
      </c>
      <c r="M16" s="4">
        <f>((H16/J16)+(H17/J17))</f>
        <v>9.6118571428571435</v>
      </c>
      <c r="N16" s="4">
        <f>F4-M16</f>
        <v>17.609197099293556</v>
      </c>
    </row>
    <row r="17" spans="2:13" x14ac:dyDescent="0.25">
      <c r="B17" s="1" t="s">
        <v>9</v>
      </c>
      <c r="C17" t="s">
        <v>19</v>
      </c>
      <c r="D17">
        <v>18.02</v>
      </c>
      <c r="E17" s="4">
        <v>8</v>
      </c>
      <c r="F17">
        <v>8.0419999999999998</v>
      </c>
      <c r="G17">
        <v>100</v>
      </c>
      <c r="H17">
        <f>F17*G17/100</f>
        <v>8.0419999999999998</v>
      </c>
      <c r="I17">
        <f>H17/D17</f>
        <v>0.44628190899001108</v>
      </c>
      <c r="J17">
        <v>1</v>
      </c>
      <c r="K17" s="3">
        <f>I17/$M$16*1000</f>
        <v>46.430351841179451</v>
      </c>
      <c r="L17" s="6">
        <f>H17/(F16+F17)</f>
        <v>0.80099601593625502</v>
      </c>
      <c r="M17" s="6"/>
    </row>
    <row r="18" spans="2:13" x14ac:dyDescent="0.25">
      <c r="B18" s="1" t="s">
        <v>7</v>
      </c>
      <c r="C18" s="16" t="s">
        <v>93</v>
      </c>
      <c r="E18">
        <v>0.1</v>
      </c>
      <c r="F18">
        <v>0.10199999999999999</v>
      </c>
    </row>
    <row r="21" spans="2:13" x14ac:dyDescent="0.25">
      <c r="B21" s="1" t="s">
        <v>22</v>
      </c>
      <c r="K21" s="1" t="s">
        <v>45</v>
      </c>
    </row>
    <row r="23" spans="2:13" x14ac:dyDescent="0.25">
      <c r="C23" s="1" t="s">
        <v>10</v>
      </c>
      <c r="D23" s="1" t="s">
        <v>15</v>
      </c>
      <c r="E23" s="1" t="s">
        <v>17</v>
      </c>
      <c r="F23" s="1" t="s">
        <v>16</v>
      </c>
      <c r="G23" s="1" t="s">
        <v>30</v>
      </c>
      <c r="H23" s="1" t="s">
        <v>31</v>
      </c>
      <c r="I23" s="1" t="s">
        <v>51</v>
      </c>
      <c r="L23" s="1" t="s">
        <v>47</v>
      </c>
    </row>
    <row r="24" spans="2:13" x14ac:dyDescent="0.25">
      <c r="C24" t="s">
        <v>6</v>
      </c>
      <c r="D24" s="5">
        <v>92.093819999999994</v>
      </c>
      <c r="E24">
        <v>0.78300000000000003</v>
      </c>
      <c r="F24" s="6">
        <f>E24*$M$16/1000</f>
        <v>7.5260841428571442E-3</v>
      </c>
      <c r="I24" s="6">
        <f>F24*3</f>
        <v>2.2578252428571432E-2</v>
      </c>
      <c r="K24" s="1" t="s">
        <v>48</v>
      </c>
      <c r="L24" s="14">
        <f>I16*3</f>
        <v>6.4434942540118334E-2</v>
      </c>
    </row>
    <row r="25" spans="2:13" x14ac:dyDescent="0.25">
      <c r="C25" t="s">
        <v>23</v>
      </c>
      <c r="D25" s="5">
        <v>76.09</v>
      </c>
      <c r="E25">
        <v>0.95799999999999996</v>
      </c>
      <c r="F25" s="6">
        <f t="shared" ref="F25:F30" si="0">E25*$M$16/1000</f>
        <v>9.2081591428571433E-3</v>
      </c>
      <c r="G25" s="3">
        <f t="shared" ref="G25:G30" si="1">E25/$K$16*100</f>
        <v>42.871889598368064</v>
      </c>
      <c r="H25" s="3">
        <f>G25/$I$4*100</f>
        <v>65.997758912501155</v>
      </c>
      <c r="I25" s="6">
        <f>F25*3</f>
        <v>2.762447742857143E-2</v>
      </c>
      <c r="K25" s="1" t="s">
        <v>49</v>
      </c>
      <c r="L25" s="7">
        <f>SUM(I24:I33,K36:K41)</f>
        <v>5.9298321207999702E-2</v>
      </c>
    </row>
    <row r="26" spans="2:13" x14ac:dyDescent="0.25">
      <c r="C26" t="s">
        <v>24</v>
      </c>
      <c r="D26" s="5">
        <v>76.09</v>
      </c>
      <c r="F26" s="6">
        <f t="shared" si="0"/>
        <v>0</v>
      </c>
      <c r="G26" s="3">
        <f t="shared" si="1"/>
        <v>0</v>
      </c>
      <c r="H26" s="3">
        <f t="shared" ref="H26:H30" si="2">G26/$I$4*100</f>
        <v>0</v>
      </c>
      <c r="I26" s="6">
        <f>F26*3</f>
        <v>0</v>
      </c>
      <c r="K26" s="1" t="s">
        <v>50</v>
      </c>
      <c r="L26">
        <f>L25/L24*100</f>
        <v>92.028205303480362</v>
      </c>
    </row>
    <row r="27" spans="2:13" x14ac:dyDescent="0.25">
      <c r="C27" t="s">
        <v>25</v>
      </c>
      <c r="D27" s="5">
        <v>62.07</v>
      </c>
      <c r="E27">
        <v>0.10299999999999999</v>
      </c>
      <c r="F27" s="6">
        <f t="shared" si="0"/>
        <v>9.9002128571428578E-4</v>
      </c>
      <c r="G27" s="3">
        <f t="shared" si="1"/>
        <v>4.60939940358237</v>
      </c>
      <c r="H27" s="3">
        <f t="shared" si="2"/>
        <v>7.095792450926532</v>
      </c>
      <c r="I27" s="6">
        <f>F27*2</f>
        <v>1.9800425714285716E-3</v>
      </c>
    </row>
    <row r="28" spans="2:13" x14ac:dyDescent="0.25">
      <c r="C28" t="s">
        <v>26</v>
      </c>
      <c r="D28" s="5">
        <v>32.04</v>
      </c>
      <c r="F28" s="6">
        <f t="shared" si="0"/>
        <v>0</v>
      </c>
      <c r="G28" s="3">
        <f t="shared" si="1"/>
        <v>0</v>
      </c>
      <c r="H28" s="3">
        <f t="shared" si="2"/>
        <v>0</v>
      </c>
      <c r="I28" s="6">
        <f>F28*1</f>
        <v>0</v>
      </c>
    </row>
    <row r="29" spans="2:13" x14ac:dyDescent="0.25">
      <c r="C29" t="s">
        <v>27</v>
      </c>
      <c r="D29" s="5">
        <v>46.067999999999998</v>
      </c>
      <c r="E29">
        <v>3.6999999999999998E-2</v>
      </c>
      <c r="F29" s="6">
        <f t="shared" si="0"/>
        <v>3.5563871428571432E-4</v>
      </c>
      <c r="G29" s="3">
        <f t="shared" si="1"/>
        <v>1.6558036692480356</v>
      </c>
      <c r="H29" s="3">
        <f t="shared" si="2"/>
        <v>2.5489739872260353</v>
      </c>
      <c r="I29" s="6">
        <f>F29*2</f>
        <v>7.1127742857142863E-4</v>
      </c>
    </row>
    <row r="30" spans="2:13" x14ac:dyDescent="0.25">
      <c r="C30" t="s">
        <v>92</v>
      </c>
      <c r="D30">
        <v>74.08</v>
      </c>
      <c r="E30">
        <v>7.6999999999999999E-2</v>
      </c>
      <c r="F30" s="6">
        <f t="shared" si="0"/>
        <v>7.4011300000000003E-4</v>
      </c>
      <c r="G30" s="3">
        <f t="shared" si="1"/>
        <v>3.4458616900567227</v>
      </c>
      <c r="H30" s="3">
        <f t="shared" si="2"/>
        <v>5.304621540983911</v>
      </c>
      <c r="I30" s="6">
        <f>F30*3</f>
        <v>2.220339E-3</v>
      </c>
    </row>
    <row r="31" spans="2:13" x14ac:dyDescent="0.25">
      <c r="C31" t="s">
        <v>46</v>
      </c>
      <c r="D31" s="5">
        <v>74.08</v>
      </c>
      <c r="F31" s="6">
        <f>E31*$M$16/1000</f>
        <v>0</v>
      </c>
      <c r="G31" s="3">
        <f>E31/$K$16*100</f>
        <v>0</v>
      </c>
      <c r="H31" s="3">
        <f>G31/$I$4*100</f>
        <v>0</v>
      </c>
      <c r="I31" s="6">
        <f>F31*3</f>
        <v>0</v>
      </c>
    </row>
    <row r="32" spans="2:13" x14ac:dyDescent="0.25">
      <c r="C32" t="s">
        <v>28</v>
      </c>
      <c r="D32" s="5">
        <v>60.1</v>
      </c>
      <c r="F32" s="6">
        <f>E32*$M$16/1000</f>
        <v>0</v>
      </c>
      <c r="G32" s="3">
        <f>E32/$K$16*100</f>
        <v>0</v>
      </c>
      <c r="H32" s="3">
        <f>G32/$I$4*100</f>
        <v>0</v>
      </c>
      <c r="I32" s="6">
        <f>F32*3</f>
        <v>0</v>
      </c>
    </row>
    <row r="33" spans="2:11" x14ac:dyDescent="0.25">
      <c r="C33" t="s">
        <v>29</v>
      </c>
      <c r="D33" s="5">
        <v>60.1</v>
      </c>
      <c r="E33">
        <v>5.8999999999999997E-2</v>
      </c>
      <c r="F33" s="6">
        <f>E33*$M$16/1000</f>
        <v>5.6709957142857151E-4</v>
      </c>
      <c r="G33" s="3">
        <f>E33/$K$16*100</f>
        <v>2.6403355806928137</v>
      </c>
      <c r="H33" s="3">
        <f>G33/$I$4*100</f>
        <v>4.0645801417928675</v>
      </c>
      <c r="I33" s="6">
        <f>F33*3</f>
        <v>1.7012987142857145E-3</v>
      </c>
    </row>
    <row r="35" spans="2:11" x14ac:dyDescent="0.25">
      <c r="B35" s="1" t="s">
        <v>33</v>
      </c>
      <c r="C35" s="1" t="s">
        <v>10</v>
      </c>
      <c r="D35" s="1" t="s">
        <v>34</v>
      </c>
      <c r="E35" s="1" t="s">
        <v>44</v>
      </c>
      <c r="F35" s="1" t="s">
        <v>43</v>
      </c>
      <c r="G35" s="1" t="s">
        <v>43</v>
      </c>
      <c r="H35" s="1" t="s">
        <v>16</v>
      </c>
      <c r="I35" s="1" t="s">
        <v>30</v>
      </c>
      <c r="J35" s="1" t="s">
        <v>31</v>
      </c>
      <c r="K35" s="1" t="s">
        <v>51</v>
      </c>
    </row>
    <row r="36" spans="2:11" x14ac:dyDescent="0.25">
      <c r="C36" s="8" t="s">
        <v>40</v>
      </c>
      <c r="D36" s="11">
        <v>16.04</v>
      </c>
      <c r="E36">
        <v>35.19</v>
      </c>
      <c r="F36">
        <v>34.520000000000003</v>
      </c>
      <c r="G36">
        <f>(E36+F36)/2</f>
        <v>34.855000000000004</v>
      </c>
      <c r="H36" s="7">
        <f>G36*$I$5/100</f>
        <v>2.0009757290481321E-3</v>
      </c>
      <c r="I36" s="2">
        <f>H36/$I$16*100/3</f>
        <v>3.1054202117155447</v>
      </c>
      <c r="J36" s="2">
        <f>I36/$I$4*100</f>
        <v>4.7805397983347184</v>
      </c>
      <c r="K36" s="7">
        <f>H36</f>
        <v>2.0009757290481321E-3</v>
      </c>
    </row>
    <row r="37" spans="2:11" ht="18" x14ac:dyDescent="0.35">
      <c r="C37" s="9" t="s">
        <v>36</v>
      </c>
      <c r="D37" s="12">
        <v>44.01</v>
      </c>
      <c r="E37">
        <v>3.16</v>
      </c>
      <c r="F37">
        <v>3.18</v>
      </c>
      <c r="G37">
        <f t="shared" ref="G37:G41" si="3">(E37+F37)/2</f>
        <v>3.17</v>
      </c>
      <c r="H37" s="7">
        <f>G37*$I$5/100</f>
        <v>1.8198516887340632E-4</v>
      </c>
      <c r="I37" s="2">
        <f>H37/$I$16*100/3</f>
        <v>0.28243242206679886</v>
      </c>
      <c r="J37" s="2">
        <f>I37/$I$4*100</f>
        <v>0.43478155675573243</v>
      </c>
      <c r="K37" s="7">
        <f t="shared" ref="K37:K38" si="4">H37</f>
        <v>1.8198516887340632E-4</v>
      </c>
    </row>
    <row r="38" spans="2:11" x14ac:dyDescent="0.25">
      <c r="C38" s="10" t="s">
        <v>35</v>
      </c>
      <c r="D38" s="12">
        <v>28.01</v>
      </c>
      <c r="E38">
        <v>0.1</v>
      </c>
      <c r="F38">
        <v>0</v>
      </c>
      <c r="G38">
        <f t="shared" si="3"/>
        <v>0.05</v>
      </c>
      <c r="H38" s="7">
        <f t="shared" ref="H38:H41" si="5">G38*$I$5/100</f>
        <v>2.8704285311262832E-6</v>
      </c>
      <c r="I38" s="2">
        <f>H38/$I$16*100/3</f>
        <v>4.4547700641450931E-3</v>
      </c>
      <c r="J38" s="2">
        <f t="shared" ref="J38:J41" si="6">I38/$I$4*100</f>
        <v>6.8577532611314267E-3</v>
      </c>
      <c r="K38" s="7">
        <f t="shared" si="4"/>
        <v>2.8704285311262832E-6</v>
      </c>
    </row>
    <row r="39" spans="2:11" x14ac:dyDescent="0.25">
      <c r="C39" s="9" t="s">
        <v>37</v>
      </c>
      <c r="D39" s="12">
        <v>30.07</v>
      </c>
      <c r="E39">
        <v>2.08</v>
      </c>
      <c r="F39">
        <v>2.04</v>
      </c>
      <c r="G39">
        <f t="shared" si="3"/>
        <v>2.06</v>
      </c>
      <c r="H39" s="7">
        <f t="shared" si="5"/>
        <v>1.1826165548240286E-4</v>
      </c>
      <c r="I39" s="2">
        <f>(H39/$I$16*100)*(2/3)</f>
        <v>0.36707305328555562</v>
      </c>
      <c r="J39" s="2">
        <f t="shared" si="6"/>
        <v>0.56507886871722945</v>
      </c>
      <c r="K39" s="7">
        <f>H39*2</f>
        <v>2.3652331096480573E-4</v>
      </c>
    </row>
    <row r="40" spans="2:11" x14ac:dyDescent="0.25">
      <c r="C40" s="9" t="s">
        <v>39</v>
      </c>
      <c r="D40" s="13">
        <v>44.09</v>
      </c>
      <c r="E40">
        <v>0.35</v>
      </c>
      <c r="F40">
        <v>0.35</v>
      </c>
      <c r="G40">
        <f t="shared" si="3"/>
        <v>0.35</v>
      </c>
      <c r="H40" s="7">
        <f t="shared" si="5"/>
        <v>2.009299971788398E-5</v>
      </c>
      <c r="I40" s="2">
        <f>H40/$I$16*100</f>
        <v>9.3550171347046934E-2</v>
      </c>
      <c r="J40" s="2">
        <f t="shared" si="6"/>
        <v>0.14401281848375994</v>
      </c>
      <c r="K40" s="7">
        <f>H40*3</f>
        <v>6.027899915365194E-5</v>
      </c>
    </row>
    <row r="41" spans="2:11" x14ac:dyDescent="0.25">
      <c r="C41" s="9" t="s">
        <v>38</v>
      </c>
      <c r="D41" s="13">
        <v>58.12</v>
      </c>
      <c r="G41">
        <f t="shared" si="3"/>
        <v>0</v>
      </c>
      <c r="H41" s="7">
        <f t="shared" si="5"/>
        <v>0</v>
      </c>
      <c r="I41">
        <f>H41/$I$16*100*(4/3)</f>
        <v>0</v>
      </c>
      <c r="J41">
        <f t="shared" si="6"/>
        <v>0</v>
      </c>
      <c r="K41" s="7">
        <f>H41*4</f>
        <v>0</v>
      </c>
    </row>
    <row r="43" spans="2:11" x14ac:dyDescent="0.25">
      <c r="B43" s="1" t="s">
        <v>85</v>
      </c>
      <c r="C43" s="1" t="s">
        <v>86</v>
      </c>
      <c r="D43" s="1" t="s">
        <v>87</v>
      </c>
      <c r="E43" s="1" t="s">
        <v>88</v>
      </c>
      <c r="F43" s="1" t="s">
        <v>89</v>
      </c>
      <c r="G43" s="1" t="s">
        <v>90</v>
      </c>
      <c r="H43" s="1" t="s">
        <v>91</v>
      </c>
    </row>
    <row r="44" spans="2:11" x14ac:dyDescent="0.25">
      <c r="B44" s="1"/>
      <c r="C44">
        <v>0.99099999999999999</v>
      </c>
      <c r="D44">
        <v>1.2290000000000001</v>
      </c>
      <c r="E44">
        <f>D44-C44</f>
        <v>0.2380000000000001</v>
      </c>
      <c r="F44">
        <f>E44-F18</f>
        <v>0.13600000000000012</v>
      </c>
      <c r="G44">
        <f>F44*0.95</f>
        <v>0.12920000000000012</v>
      </c>
      <c r="H44">
        <f>G44/12.011</f>
        <v>1.0756806260927494E-2</v>
      </c>
    </row>
  </sheetData>
  <hyperlinks>
    <hyperlink ref="C18" r:id="rId1" xr:uid="{2E816290-A58D-4F0D-8F60-544FF339F562}"/>
  </hyperlinks>
  <pageMargins left="0.7" right="0.7" top="0.78740157499999996" bottom="0.78740157499999996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0F0576-5BEE-423A-967E-4F905FC782BA}">
  <dimension ref="B2:N44"/>
  <sheetViews>
    <sheetView topLeftCell="A10" workbookViewId="0">
      <selection activeCell="D45" sqref="D45"/>
    </sheetView>
  </sheetViews>
  <sheetFormatPr baseColWidth="10" defaultRowHeight="15" x14ac:dyDescent="0.25"/>
  <cols>
    <col min="2" max="2" width="21" bestFit="1" customWidth="1"/>
    <col min="3" max="3" width="16.5703125" bestFit="1" customWidth="1"/>
    <col min="4" max="4" width="18.140625" bestFit="1" customWidth="1"/>
    <col min="5" max="7" width="27.42578125" bestFit="1" customWidth="1"/>
    <col min="8" max="8" width="17.140625" bestFit="1" customWidth="1"/>
    <col min="9" max="9" width="16.7109375" bestFit="1" customWidth="1"/>
    <col min="10" max="11" width="20.5703125" bestFit="1" customWidth="1"/>
    <col min="12" max="13" width="13.5703125" bestFit="1" customWidth="1"/>
  </cols>
  <sheetData>
    <row r="2" spans="2:14" x14ac:dyDescent="0.25">
      <c r="B2" s="1" t="s">
        <v>3</v>
      </c>
      <c r="C2" s="1"/>
      <c r="D2" s="1"/>
      <c r="E2" s="1" t="s">
        <v>4</v>
      </c>
    </row>
    <row r="4" spans="2:14" x14ac:dyDescent="0.25">
      <c r="B4" t="s">
        <v>0</v>
      </c>
      <c r="C4" t="s">
        <v>94</v>
      </c>
      <c r="E4" t="s">
        <v>59</v>
      </c>
      <c r="F4" s="3">
        <f>Reaktorvolumina!M6</f>
        <v>27.15036840744493</v>
      </c>
      <c r="H4" t="s">
        <v>32</v>
      </c>
      <c r="I4" s="3">
        <f>(1-(E24/K16))*100</f>
        <v>26.603951581776109</v>
      </c>
    </row>
    <row r="5" spans="2:14" x14ac:dyDescent="0.25">
      <c r="B5" t="s">
        <v>1</v>
      </c>
      <c r="C5" s="15">
        <v>45734</v>
      </c>
      <c r="E5" t="s">
        <v>55</v>
      </c>
      <c r="F5">
        <v>220</v>
      </c>
      <c r="H5" t="s">
        <v>41</v>
      </c>
      <c r="I5">
        <f>(F12*N16*0.1)/(8.314*(F11+273.15))</f>
        <v>0</v>
      </c>
    </row>
    <row r="6" spans="2:14" x14ac:dyDescent="0.25">
      <c r="E6" t="s">
        <v>53</v>
      </c>
      <c r="F6">
        <v>50</v>
      </c>
      <c r="H6" t="s">
        <v>58</v>
      </c>
      <c r="I6" s="3">
        <f>L26</f>
        <v>90.131593721590889</v>
      </c>
    </row>
    <row r="7" spans="2:14" ht="18" x14ac:dyDescent="0.35">
      <c r="B7" t="s">
        <v>61</v>
      </c>
      <c r="C7" t="s">
        <v>62</v>
      </c>
      <c r="E7" t="s">
        <v>2</v>
      </c>
      <c r="F7">
        <v>20</v>
      </c>
      <c r="H7" t="s">
        <v>57</v>
      </c>
      <c r="I7" s="3">
        <f>(F25*D25)/F18</f>
        <v>0.71194521579999981</v>
      </c>
    </row>
    <row r="8" spans="2:14" x14ac:dyDescent="0.25">
      <c r="E8" t="s">
        <v>60</v>
      </c>
      <c r="F8">
        <v>1000</v>
      </c>
    </row>
    <row r="10" spans="2:14" x14ac:dyDescent="0.25">
      <c r="E10" t="s">
        <v>56</v>
      </c>
      <c r="F10">
        <v>30</v>
      </c>
    </row>
    <row r="11" spans="2:14" x14ac:dyDescent="0.25">
      <c r="B11" s="1"/>
      <c r="E11" t="s">
        <v>52</v>
      </c>
      <c r="F11">
        <v>22</v>
      </c>
    </row>
    <row r="12" spans="2:14" x14ac:dyDescent="0.25">
      <c r="E12" t="s">
        <v>54</v>
      </c>
      <c r="F12">
        <v>0</v>
      </c>
    </row>
    <row r="13" spans="2:14" x14ac:dyDescent="0.25">
      <c r="B13" s="1" t="s">
        <v>5</v>
      </c>
    </row>
    <row r="15" spans="2:14" x14ac:dyDescent="0.25">
      <c r="C15" s="1" t="s">
        <v>10</v>
      </c>
      <c r="D15" s="1" t="s">
        <v>34</v>
      </c>
      <c r="E15" s="1" t="s">
        <v>11</v>
      </c>
      <c r="F15" s="1" t="s">
        <v>12</v>
      </c>
      <c r="G15" s="1" t="s">
        <v>13</v>
      </c>
      <c r="H15" s="1" t="s">
        <v>14</v>
      </c>
      <c r="I15" s="1" t="s">
        <v>16</v>
      </c>
      <c r="J15" s="1" t="s">
        <v>20</v>
      </c>
      <c r="K15" s="1" t="s">
        <v>17</v>
      </c>
      <c r="L15" s="1" t="s">
        <v>18</v>
      </c>
      <c r="M15" s="1" t="s">
        <v>21</v>
      </c>
      <c r="N15" s="1" t="s">
        <v>42</v>
      </c>
    </row>
    <row r="16" spans="2:14" x14ac:dyDescent="0.25">
      <c r="B16" s="1" t="s">
        <v>8</v>
      </c>
      <c r="C16" t="s">
        <v>6</v>
      </c>
      <c r="D16">
        <v>92.093819999999994</v>
      </c>
      <c r="E16" s="4">
        <v>2</v>
      </c>
      <c r="F16">
        <v>2.016</v>
      </c>
      <c r="G16">
        <v>99</v>
      </c>
      <c r="H16" s="4">
        <f>F16*G16/100</f>
        <v>1.9958400000000001</v>
      </c>
      <c r="I16">
        <f>H16/D16</f>
        <v>2.1671812505985745E-2</v>
      </c>
      <c r="J16">
        <v>1.26</v>
      </c>
      <c r="K16" s="3">
        <f>I16/$M$16*1000</f>
        <v>2.2467149601892751</v>
      </c>
      <c r="L16" s="6">
        <f>H16/(F16+F17)</f>
        <v>0.19803929351061719</v>
      </c>
      <c r="M16" s="4">
        <f>((H16/J16)+(H17/J17))</f>
        <v>9.645999999999999</v>
      </c>
      <c r="N16" s="4">
        <f>F4-M16</f>
        <v>17.504368407444929</v>
      </c>
    </row>
    <row r="17" spans="2:13" x14ac:dyDescent="0.25">
      <c r="B17" s="1" t="s">
        <v>9</v>
      </c>
      <c r="C17" t="s">
        <v>19</v>
      </c>
      <c r="D17">
        <v>18.02</v>
      </c>
      <c r="E17" s="4">
        <v>8</v>
      </c>
      <c r="F17">
        <v>8.0619999999999994</v>
      </c>
      <c r="G17">
        <v>100</v>
      </c>
      <c r="H17">
        <f>F17*G17/100</f>
        <v>8.0619999999999994</v>
      </c>
      <c r="I17">
        <f>H17/D17</f>
        <v>0.44739178690344061</v>
      </c>
      <c r="J17">
        <v>1</v>
      </c>
      <c r="K17" s="3">
        <f>I17/$M$16*1000</f>
        <v>46.381068515803506</v>
      </c>
      <c r="L17" s="6">
        <f>H17/(F16+F17)</f>
        <v>0.79996030958523512</v>
      </c>
      <c r="M17" s="6"/>
    </row>
    <row r="18" spans="2:13" x14ac:dyDescent="0.25">
      <c r="B18" s="1" t="s">
        <v>7</v>
      </c>
      <c r="C18" s="16" t="s">
        <v>93</v>
      </c>
      <c r="E18">
        <v>0.1</v>
      </c>
      <c r="F18">
        <v>0.1</v>
      </c>
    </row>
    <row r="21" spans="2:13" x14ac:dyDescent="0.25">
      <c r="B21" s="1" t="s">
        <v>22</v>
      </c>
      <c r="K21" s="1" t="s">
        <v>45</v>
      </c>
    </row>
    <row r="23" spans="2:13" x14ac:dyDescent="0.25">
      <c r="C23" s="1" t="s">
        <v>10</v>
      </c>
      <c r="D23" s="1" t="s">
        <v>15</v>
      </c>
      <c r="E23" s="1" t="s">
        <v>17</v>
      </c>
      <c r="F23" s="1" t="s">
        <v>16</v>
      </c>
      <c r="G23" s="1" t="s">
        <v>30</v>
      </c>
      <c r="H23" s="1" t="s">
        <v>31</v>
      </c>
      <c r="I23" s="1" t="s">
        <v>51</v>
      </c>
      <c r="L23" s="1" t="s">
        <v>47</v>
      </c>
    </row>
    <row r="24" spans="2:13" x14ac:dyDescent="0.25">
      <c r="C24" t="s">
        <v>6</v>
      </c>
      <c r="D24" s="5">
        <v>92.093819999999994</v>
      </c>
      <c r="E24">
        <v>1.649</v>
      </c>
      <c r="F24" s="6">
        <f>E24*$M$16/1000</f>
        <v>1.5906253999999998E-2</v>
      </c>
      <c r="I24" s="6">
        <f>F24*3</f>
        <v>4.7718761999999998E-2</v>
      </c>
      <c r="K24" s="1" t="s">
        <v>48</v>
      </c>
      <c r="L24" s="14">
        <f>I16*3</f>
        <v>6.5015437517957242E-2</v>
      </c>
    </row>
    <row r="25" spans="2:13" x14ac:dyDescent="0.25">
      <c r="C25" t="s">
        <v>23</v>
      </c>
      <c r="D25" s="5">
        <v>76.09</v>
      </c>
      <c r="E25">
        <v>9.7000000000000003E-2</v>
      </c>
      <c r="F25" s="6">
        <f t="shared" ref="F25:F30" si="0">E25*$M$16/1000</f>
        <v>9.3566199999999987E-4</v>
      </c>
      <c r="G25" s="3">
        <f t="shared" ref="G25:G30" si="1">E25/$K$16*100</f>
        <v>4.317414612836699</v>
      </c>
      <c r="H25" s="3">
        <f>G25/$I$4*100</f>
        <v>16.228471171155483</v>
      </c>
      <c r="I25" s="6">
        <f>F25*3</f>
        <v>2.8069859999999996E-3</v>
      </c>
      <c r="K25" s="1" t="s">
        <v>49</v>
      </c>
      <c r="L25" s="7">
        <f>SUM(I24:I33,K36:K41)</f>
        <v>5.8599449999999997E-2</v>
      </c>
    </row>
    <row r="26" spans="2:13" x14ac:dyDescent="0.25">
      <c r="C26" t="s">
        <v>24</v>
      </c>
      <c r="D26" s="5">
        <v>76.09</v>
      </c>
      <c r="F26" s="6">
        <f t="shared" si="0"/>
        <v>0</v>
      </c>
      <c r="G26" s="3">
        <f t="shared" si="1"/>
        <v>0</v>
      </c>
      <c r="H26" s="3">
        <f t="shared" ref="H26:H30" si="2">G26/$I$4*100</f>
        <v>0</v>
      </c>
      <c r="I26" s="6">
        <f>F26*3</f>
        <v>0</v>
      </c>
      <c r="K26" s="1" t="s">
        <v>50</v>
      </c>
      <c r="L26">
        <f>L25/L24*100</f>
        <v>90.131593721590889</v>
      </c>
    </row>
    <row r="27" spans="2:13" x14ac:dyDescent="0.25">
      <c r="C27" t="s">
        <v>25</v>
      </c>
      <c r="D27" s="5">
        <v>62.07</v>
      </c>
      <c r="E27">
        <v>5.0000000000000001E-3</v>
      </c>
      <c r="F27" s="6">
        <f t="shared" si="0"/>
        <v>4.8229999999999997E-5</v>
      </c>
      <c r="G27" s="3">
        <f t="shared" si="1"/>
        <v>0.22254714499158249</v>
      </c>
      <c r="H27" s="3">
        <f t="shared" si="2"/>
        <v>0.83651913253378807</v>
      </c>
      <c r="I27" s="6">
        <f>F27*2</f>
        <v>9.6459999999999995E-5</v>
      </c>
    </row>
    <row r="28" spans="2:13" x14ac:dyDescent="0.25">
      <c r="C28" t="s">
        <v>26</v>
      </c>
      <c r="D28" s="5">
        <v>32.04</v>
      </c>
      <c r="F28" s="6">
        <f t="shared" si="0"/>
        <v>0</v>
      </c>
      <c r="G28" s="3">
        <f t="shared" si="1"/>
        <v>0</v>
      </c>
      <c r="H28" s="3">
        <f t="shared" si="2"/>
        <v>0</v>
      </c>
      <c r="I28" s="6">
        <f>F28*1</f>
        <v>0</v>
      </c>
    </row>
    <row r="29" spans="2:13" x14ac:dyDescent="0.25">
      <c r="C29" t="s">
        <v>27</v>
      </c>
      <c r="D29" s="5">
        <v>46.067999999999998</v>
      </c>
      <c r="E29">
        <v>0.127</v>
      </c>
      <c r="F29" s="6">
        <f t="shared" si="0"/>
        <v>1.225042E-3</v>
      </c>
      <c r="G29" s="3">
        <f t="shared" si="1"/>
        <v>5.6526974827861949</v>
      </c>
      <c r="H29" s="3">
        <f t="shared" si="2"/>
        <v>21.247585966358216</v>
      </c>
      <c r="I29" s="6">
        <f>F29*2</f>
        <v>2.4500839999999999E-3</v>
      </c>
    </row>
    <row r="30" spans="2:13" x14ac:dyDescent="0.25">
      <c r="C30" t="s">
        <v>92</v>
      </c>
      <c r="D30">
        <v>74.08</v>
      </c>
      <c r="E30">
        <v>0.15</v>
      </c>
      <c r="F30" s="6">
        <f t="shared" si="0"/>
        <v>1.4468999999999999E-3</v>
      </c>
      <c r="G30" s="3">
        <f t="shared" si="1"/>
        <v>6.6764143497474739</v>
      </c>
      <c r="H30" s="3">
        <f t="shared" si="2"/>
        <v>25.09557397601364</v>
      </c>
      <c r="I30" s="6">
        <f>F30*3</f>
        <v>4.3406999999999994E-3</v>
      </c>
    </row>
    <row r="31" spans="2:13" x14ac:dyDescent="0.25">
      <c r="C31" t="s">
        <v>46</v>
      </c>
      <c r="D31" s="5">
        <v>74.08</v>
      </c>
      <c r="F31" s="6">
        <f>E31*$M$16/1000</f>
        <v>0</v>
      </c>
      <c r="G31" s="3">
        <f>E31/$K$16*100</f>
        <v>0</v>
      </c>
      <c r="H31" s="3">
        <f>G31/$I$4*100</f>
        <v>0</v>
      </c>
      <c r="I31" s="6">
        <f>F31*3</f>
        <v>0</v>
      </c>
    </row>
    <row r="32" spans="2:13" x14ac:dyDescent="0.25">
      <c r="C32" t="s">
        <v>28</v>
      </c>
      <c r="D32" s="5">
        <v>60.1</v>
      </c>
      <c r="F32" s="6">
        <f>E32*$M$16/1000</f>
        <v>0</v>
      </c>
      <c r="G32" s="3">
        <f>E32/$K$16*100</f>
        <v>0</v>
      </c>
      <c r="H32" s="3">
        <f>G32/$I$4*100</f>
        <v>0</v>
      </c>
      <c r="I32" s="6">
        <f>F32*3</f>
        <v>0</v>
      </c>
    </row>
    <row r="33" spans="2:11" x14ac:dyDescent="0.25">
      <c r="C33" t="s">
        <v>29</v>
      </c>
      <c r="D33" s="5">
        <v>60.1</v>
      </c>
      <c r="E33">
        <v>4.1000000000000002E-2</v>
      </c>
      <c r="F33" s="6">
        <f>E33*$M$16/1000</f>
        <v>3.9548599999999996E-4</v>
      </c>
      <c r="G33" s="3">
        <f>E33/$K$16*100</f>
        <v>1.824886588930976</v>
      </c>
      <c r="H33" s="3">
        <f>G33/$I$4*100</f>
        <v>6.8594568867770604</v>
      </c>
      <c r="I33" s="6">
        <f>F33*3</f>
        <v>1.1864579999999998E-3</v>
      </c>
    </row>
    <row r="35" spans="2:11" x14ac:dyDescent="0.25">
      <c r="B35" s="1" t="s">
        <v>33</v>
      </c>
      <c r="C35" s="1" t="s">
        <v>10</v>
      </c>
      <c r="D35" s="1" t="s">
        <v>34</v>
      </c>
      <c r="E35" s="1" t="s">
        <v>44</v>
      </c>
      <c r="F35" s="1" t="s">
        <v>43</v>
      </c>
      <c r="G35" s="1" t="s">
        <v>43</v>
      </c>
      <c r="H35" s="1" t="s">
        <v>16</v>
      </c>
      <c r="I35" s="1" t="s">
        <v>30</v>
      </c>
      <c r="J35" s="1" t="s">
        <v>31</v>
      </c>
      <c r="K35" s="1" t="s">
        <v>51</v>
      </c>
    </row>
    <row r="36" spans="2:11" x14ac:dyDescent="0.25">
      <c r="C36" s="8" t="s">
        <v>40</v>
      </c>
      <c r="D36" s="11">
        <v>16.04</v>
      </c>
      <c r="G36">
        <f>(E36+F36)/2</f>
        <v>0</v>
      </c>
      <c r="H36" s="7">
        <f>G36*$I$5/100</f>
        <v>0</v>
      </c>
      <c r="I36" s="2">
        <f>H36/$I$16*100/3</f>
        <v>0</v>
      </c>
      <c r="J36" s="2">
        <f>I36/$I$4*100</f>
        <v>0</v>
      </c>
      <c r="K36" s="7">
        <f>H36</f>
        <v>0</v>
      </c>
    </row>
    <row r="37" spans="2:11" ht="18" x14ac:dyDescent="0.35">
      <c r="C37" s="9" t="s">
        <v>36</v>
      </c>
      <c r="D37" s="12">
        <v>44.01</v>
      </c>
      <c r="G37">
        <f t="shared" ref="G37:G41" si="3">(E37+F37)/2</f>
        <v>0</v>
      </c>
      <c r="H37" s="7">
        <f>G37*$I$5/100</f>
        <v>0</v>
      </c>
      <c r="I37" s="2">
        <f>H37/$I$16*100/3</f>
        <v>0</v>
      </c>
      <c r="J37" s="2">
        <f>I37/$I$4*100</f>
        <v>0</v>
      </c>
      <c r="K37" s="7">
        <f t="shared" ref="K37:K38" si="4">H37</f>
        <v>0</v>
      </c>
    </row>
    <row r="38" spans="2:11" x14ac:dyDescent="0.25">
      <c r="C38" s="10" t="s">
        <v>35</v>
      </c>
      <c r="D38" s="12">
        <v>28.01</v>
      </c>
      <c r="G38">
        <f t="shared" si="3"/>
        <v>0</v>
      </c>
      <c r="H38" s="7">
        <f t="shared" ref="H38:H41" si="5">G38*$I$5/100</f>
        <v>0</v>
      </c>
      <c r="I38" s="2">
        <f>H38/$I$16*100/3</f>
        <v>0</v>
      </c>
      <c r="J38" s="2">
        <f t="shared" ref="J38:J41" si="6">I38/$I$4*100</f>
        <v>0</v>
      </c>
      <c r="K38" s="7">
        <f t="shared" si="4"/>
        <v>0</v>
      </c>
    </row>
    <row r="39" spans="2:11" x14ac:dyDescent="0.25">
      <c r="C39" s="9" t="s">
        <v>37</v>
      </c>
      <c r="D39" s="12">
        <v>30.07</v>
      </c>
      <c r="G39">
        <f t="shared" si="3"/>
        <v>0</v>
      </c>
      <c r="H39" s="7">
        <f t="shared" si="5"/>
        <v>0</v>
      </c>
      <c r="I39" s="2">
        <f>(H39/$I$16*100)*(2/3)</f>
        <v>0</v>
      </c>
      <c r="J39" s="2">
        <f t="shared" si="6"/>
        <v>0</v>
      </c>
      <c r="K39" s="7">
        <f>H39*2</f>
        <v>0</v>
      </c>
    </row>
    <row r="40" spans="2:11" x14ac:dyDescent="0.25">
      <c r="C40" s="9" t="s">
        <v>39</v>
      </c>
      <c r="D40" s="13">
        <v>44.09</v>
      </c>
      <c r="G40">
        <f t="shared" si="3"/>
        <v>0</v>
      </c>
      <c r="H40" s="7">
        <f t="shared" si="5"/>
        <v>0</v>
      </c>
      <c r="I40" s="2">
        <f>H40/$I$16*100</f>
        <v>0</v>
      </c>
      <c r="J40" s="2">
        <f t="shared" si="6"/>
        <v>0</v>
      </c>
      <c r="K40" s="7">
        <f>H40*3</f>
        <v>0</v>
      </c>
    </row>
    <row r="41" spans="2:11" x14ac:dyDescent="0.25">
      <c r="C41" s="9" t="s">
        <v>38</v>
      </c>
      <c r="D41" s="13">
        <v>58.12</v>
      </c>
      <c r="G41">
        <f t="shared" si="3"/>
        <v>0</v>
      </c>
      <c r="H41" s="7">
        <f t="shared" si="5"/>
        <v>0</v>
      </c>
      <c r="I41">
        <f>H41/$I$16*100*(4/3)</f>
        <v>0</v>
      </c>
      <c r="J41">
        <f t="shared" si="6"/>
        <v>0</v>
      </c>
      <c r="K41" s="7">
        <f>H41*4</f>
        <v>0</v>
      </c>
    </row>
    <row r="43" spans="2:11" x14ac:dyDescent="0.25">
      <c r="B43" s="1" t="s">
        <v>85</v>
      </c>
      <c r="C43" s="1" t="s">
        <v>86</v>
      </c>
      <c r="D43" s="1" t="s">
        <v>87</v>
      </c>
      <c r="E43" s="1" t="s">
        <v>88</v>
      </c>
      <c r="F43" s="1" t="s">
        <v>89</v>
      </c>
      <c r="G43" s="1" t="s">
        <v>90</v>
      </c>
      <c r="H43" s="1" t="s">
        <v>91</v>
      </c>
    </row>
    <row r="44" spans="2:11" x14ac:dyDescent="0.25">
      <c r="B44" s="1"/>
      <c r="C44">
        <v>0.98899999999999999</v>
      </c>
      <c r="D44">
        <v>1.331</v>
      </c>
      <c r="E44">
        <f>D44-C44</f>
        <v>0.34199999999999997</v>
      </c>
      <c r="F44">
        <f>E44-F18</f>
        <v>0.24199999999999997</v>
      </c>
      <c r="G44">
        <f>F44*0.95</f>
        <v>0.22989999999999997</v>
      </c>
      <c r="H44">
        <f>G44/12.011</f>
        <v>1.9140787611356257E-2</v>
      </c>
    </row>
  </sheetData>
  <hyperlinks>
    <hyperlink ref="C18" r:id="rId1" xr:uid="{54EF82A1-D0BF-422C-ACCF-C0C651E01349}"/>
  </hyperlink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6C241E-B45F-4BFB-8604-7FAE1FD65033}">
  <dimension ref="B2:N44"/>
  <sheetViews>
    <sheetView topLeftCell="A7" workbookViewId="0">
      <selection activeCell="F41" sqref="F41"/>
    </sheetView>
  </sheetViews>
  <sheetFormatPr baseColWidth="10" defaultRowHeight="15" x14ac:dyDescent="0.25"/>
  <cols>
    <col min="2" max="2" width="21" bestFit="1" customWidth="1"/>
    <col min="3" max="3" width="16.5703125" bestFit="1" customWidth="1"/>
    <col min="4" max="4" width="18.140625" bestFit="1" customWidth="1"/>
    <col min="5" max="7" width="27.42578125" bestFit="1" customWidth="1"/>
    <col min="8" max="8" width="17.140625" bestFit="1" customWidth="1"/>
    <col min="9" max="9" width="16.7109375" bestFit="1" customWidth="1"/>
    <col min="10" max="11" width="20.5703125" bestFit="1" customWidth="1"/>
    <col min="12" max="13" width="13.5703125" bestFit="1" customWidth="1"/>
  </cols>
  <sheetData>
    <row r="2" spans="2:14" x14ac:dyDescent="0.25">
      <c r="B2" s="1" t="s">
        <v>3</v>
      </c>
      <c r="C2" s="1"/>
      <c r="D2" s="1"/>
      <c r="E2" s="1" t="s">
        <v>4</v>
      </c>
    </row>
    <row r="4" spans="2:14" x14ac:dyDescent="0.25">
      <c r="B4" t="s">
        <v>0</v>
      </c>
      <c r="C4" t="s">
        <v>94</v>
      </c>
      <c r="E4" t="s">
        <v>59</v>
      </c>
      <c r="F4" s="3">
        <f>Reaktorvolumina!M7</f>
        <v>26.852377991464483</v>
      </c>
      <c r="H4" t="s">
        <v>32</v>
      </c>
      <c r="I4" s="3">
        <f>(1-(E24/K16))*100</f>
        <v>55.274409585081351</v>
      </c>
    </row>
    <row r="5" spans="2:14" x14ac:dyDescent="0.25">
      <c r="B5" t="s">
        <v>1</v>
      </c>
      <c r="C5" s="15">
        <v>45734</v>
      </c>
      <c r="E5" t="s">
        <v>55</v>
      </c>
      <c r="F5">
        <v>220</v>
      </c>
      <c r="H5" t="s">
        <v>41</v>
      </c>
      <c r="I5">
        <f>(F12*N16*0.1)/(8.314*(F11+273.15))</f>
        <v>5.6208727668554219E-3</v>
      </c>
    </row>
    <row r="6" spans="2:14" x14ac:dyDescent="0.25">
      <c r="E6" t="s">
        <v>53</v>
      </c>
      <c r="F6">
        <v>50</v>
      </c>
      <c r="H6" t="s">
        <v>58</v>
      </c>
      <c r="I6" s="3">
        <f>L26</f>
        <v>94.424278731484591</v>
      </c>
    </row>
    <row r="7" spans="2:14" ht="18" x14ac:dyDescent="0.35">
      <c r="B7" t="s">
        <v>61</v>
      </c>
      <c r="C7" t="s">
        <v>62</v>
      </c>
      <c r="E7" t="s">
        <v>2</v>
      </c>
      <c r="F7">
        <v>20</v>
      </c>
      <c r="H7" t="s">
        <v>57</v>
      </c>
      <c r="I7" s="3">
        <f>(F25*D25)/F18</f>
        <v>7.339291424821428</v>
      </c>
    </row>
    <row r="8" spans="2:14" x14ac:dyDescent="0.25">
      <c r="E8" t="s">
        <v>60</v>
      </c>
      <c r="F8">
        <v>1000</v>
      </c>
    </row>
    <row r="10" spans="2:14" x14ac:dyDescent="0.25">
      <c r="E10" t="s">
        <v>56</v>
      </c>
      <c r="F10">
        <v>30</v>
      </c>
    </row>
    <row r="11" spans="2:14" x14ac:dyDescent="0.25">
      <c r="B11" s="1"/>
      <c r="E11" t="s">
        <v>52</v>
      </c>
      <c r="F11">
        <v>22</v>
      </c>
    </row>
    <row r="12" spans="2:14" x14ac:dyDescent="0.25">
      <c r="E12" t="s">
        <v>54</v>
      </c>
      <c r="F12">
        <v>8</v>
      </c>
    </row>
    <row r="13" spans="2:14" x14ac:dyDescent="0.25">
      <c r="B13" s="1" t="s">
        <v>5</v>
      </c>
    </row>
    <row r="15" spans="2:14" x14ac:dyDescent="0.25">
      <c r="C15" s="1" t="s">
        <v>10</v>
      </c>
      <c r="D15" s="1" t="s">
        <v>34</v>
      </c>
      <c r="E15" s="1" t="s">
        <v>11</v>
      </c>
      <c r="F15" s="1" t="s">
        <v>12</v>
      </c>
      <c r="G15" s="1" t="s">
        <v>13</v>
      </c>
      <c r="H15" s="1" t="s">
        <v>14</v>
      </c>
      <c r="I15" s="1" t="s">
        <v>16</v>
      </c>
      <c r="J15" s="1" t="s">
        <v>20</v>
      </c>
      <c r="K15" s="1" t="s">
        <v>17</v>
      </c>
      <c r="L15" s="1" t="s">
        <v>18</v>
      </c>
      <c r="M15" s="1" t="s">
        <v>21</v>
      </c>
      <c r="N15" s="1" t="s">
        <v>42</v>
      </c>
    </row>
    <row r="16" spans="2:14" x14ac:dyDescent="0.25">
      <c r="B16" s="1" t="s">
        <v>8</v>
      </c>
      <c r="C16" t="s">
        <v>6</v>
      </c>
      <c r="D16">
        <v>92.093819999999994</v>
      </c>
      <c r="E16" s="4">
        <v>2</v>
      </c>
      <c r="F16">
        <v>2.0430000000000001</v>
      </c>
      <c r="G16">
        <v>99</v>
      </c>
      <c r="H16" s="4">
        <f>F16*G16/100</f>
        <v>2.02257</v>
      </c>
      <c r="I16">
        <f>H16/D16</f>
        <v>2.1962059994905195E-2</v>
      </c>
      <c r="J16">
        <v>1.26</v>
      </c>
      <c r="K16" s="3">
        <f>I16/$M$16*1000</f>
        <v>2.2850452962586316</v>
      </c>
      <c r="L16" s="6">
        <f>H16/(F16+F17)</f>
        <v>0.2012707732112648</v>
      </c>
      <c r="M16" s="4">
        <f>((H16/J16)+(H17/J17))</f>
        <v>9.6112142857142864</v>
      </c>
      <c r="N16" s="4">
        <f>F4-M16</f>
        <v>17.241163705750196</v>
      </c>
    </row>
    <row r="17" spans="2:13" x14ac:dyDescent="0.25">
      <c r="B17" s="1" t="s">
        <v>9</v>
      </c>
      <c r="C17" t="s">
        <v>19</v>
      </c>
      <c r="D17">
        <v>18.02</v>
      </c>
      <c r="E17" s="4">
        <v>8</v>
      </c>
      <c r="F17">
        <v>8.0060000000000002</v>
      </c>
      <c r="G17">
        <v>100</v>
      </c>
      <c r="H17">
        <f>F17*G17/100</f>
        <v>8.0060000000000002</v>
      </c>
      <c r="I17">
        <f>H17/D17</f>
        <v>0.444284128745838</v>
      </c>
      <c r="J17">
        <v>1</v>
      </c>
      <c r="K17" s="3">
        <f>I17/$M$16*1000</f>
        <v>46.225598091825262</v>
      </c>
      <c r="L17" s="6">
        <f>H17/(F16+F17)</f>
        <v>0.79669618867549019</v>
      </c>
      <c r="M17" s="6"/>
    </row>
    <row r="18" spans="2:13" x14ac:dyDescent="0.25">
      <c r="B18" s="1" t="s">
        <v>7</v>
      </c>
      <c r="C18" s="16" t="s">
        <v>93</v>
      </c>
      <c r="E18">
        <v>0.1</v>
      </c>
      <c r="F18">
        <v>8.4000000000000005E-2</v>
      </c>
    </row>
    <row r="21" spans="2:13" x14ac:dyDescent="0.25">
      <c r="B21" s="1" t="s">
        <v>22</v>
      </c>
      <c r="K21" s="1" t="s">
        <v>45</v>
      </c>
    </row>
    <row r="23" spans="2:13" x14ac:dyDescent="0.25">
      <c r="C23" s="1" t="s">
        <v>10</v>
      </c>
      <c r="D23" s="1" t="s">
        <v>15</v>
      </c>
      <c r="E23" s="1" t="s">
        <v>17</v>
      </c>
      <c r="F23" s="1" t="s">
        <v>16</v>
      </c>
      <c r="G23" s="1" t="s">
        <v>30</v>
      </c>
      <c r="H23" s="1" t="s">
        <v>31</v>
      </c>
      <c r="I23" s="1" t="s">
        <v>51</v>
      </c>
      <c r="L23" s="1" t="s">
        <v>47</v>
      </c>
    </row>
    <row r="24" spans="2:13" x14ac:dyDescent="0.25">
      <c r="C24" t="s">
        <v>6</v>
      </c>
      <c r="D24" s="5">
        <v>92.093819999999994</v>
      </c>
      <c r="E24">
        <v>1.022</v>
      </c>
      <c r="F24" s="6">
        <f>E24*$M$16/1000</f>
        <v>9.8226609999999999E-3</v>
      </c>
      <c r="I24" s="6">
        <f>F24*3</f>
        <v>2.9467983E-2</v>
      </c>
      <c r="K24" s="1" t="s">
        <v>48</v>
      </c>
      <c r="L24" s="14">
        <f>I16*3</f>
        <v>6.588617998471559E-2</v>
      </c>
    </row>
    <row r="25" spans="2:13" x14ac:dyDescent="0.25">
      <c r="C25" t="s">
        <v>23</v>
      </c>
      <c r="D25" s="5">
        <v>76.09</v>
      </c>
      <c r="E25">
        <v>0.84299999999999997</v>
      </c>
      <c r="F25" s="6">
        <f t="shared" ref="F25:F30" si="0">E25*$M$16/1000</f>
        <v>8.1022536428571428E-3</v>
      </c>
      <c r="G25" s="3">
        <f t="shared" ref="G25:G30" si="1">E25/$K$16*100</f>
        <v>36.892047671014112</v>
      </c>
      <c r="H25" s="3">
        <f>G25/$I$4*100</f>
        <v>66.743449541922075</v>
      </c>
      <c r="I25" s="6">
        <f>F25*3</f>
        <v>2.4306760928571428E-2</v>
      </c>
      <c r="K25" s="1" t="s">
        <v>49</v>
      </c>
      <c r="L25" s="7">
        <f>SUM(I24:I33,K36:K41)</f>
        <v>6.2212550234295456E-2</v>
      </c>
    </row>
    <row r="26" spans="2:13" x14ac:dyDescent="0.25">
      <c r="C26" t="s">
        <v>24</v>
      </c>
      <c r="D26" s="5">
        <v>76.09</v>
      </c>
      <c r="F26" s="6">
        <f t="shared" si="0"/>
        <v>0</v>
      </c>
      <c r="G26" s="3">
        <f t="shared" si="1"/>
        <v>0</v>
      </c>
      <c r="H26" s="3">
        <f t="shared" ref="H26:H30" si="2">G26/$I$4*100</f>
        <v>0</v>
      </c>
      <c r="I26" s="6">
        <f>F26*3</f>
        <v>0</v>
      </c>
      <c r="K26" s="1" t="s">
        <v>50</v>
      </c>
      <c r="L26">
        <f>L25/L24*100</f>
        <v>94.424278731484591</v>
      </c>
    </row>
    <row r="27" spans="2:13" x14ac:dyDescent="0.25">
      <c r="C27" t="s">
        <v>25</v>
      </c>
      <c r="D27" s="5">
        <v>62.07</v>
      </c>
      <c r="E27">
        <v>9.6000000000000002E-2</v>
      </c>
      <c r="F27" s="6">
        <f t="shared" si="0"/>
        <v>9.2267657142857155E-4</v>
      </c>
      <c r="G27" s="3">
        <f t="shared" si="1"/>
        <v>4.2012296280158425</v>
      </c>
      <c r="H27" s="3">
        <f t="shared" si="2"/>
        <v>7.6006775279057175</v>
      </c>
      <c r="I27" s="6">
        <f>F27*2</f>
        <v>1.8453531428571431E-3</v>
      </c>
    </row>
    <row r="28" spans="2:13" x14ac:dyDescent="0.25">
      <c r="C28" t="s">
        <v>26</v>
      </c>
      <c r="D28" s="5">
        <v>32.04</v>
      </c>
      <c r="F28" s="6">
        <f t="shared" si="0"/>
        <v>0</v>
      </c>
      <c r="G28" s="3">
        <f t="shared" si="1"/>
        <v>0</v>
      </c>
      <c r="H28" s="3">
        <f t="shared" si="2"/>
        <v>0</v>
      </c>
      <c r="I28" s="6">
        <f>F28*1</f>
        <v>0</v>
      </c>
    </row>
    <row r="29" spans="2:13" x14ac:dyDescent="0.25">
      <c r="C29" t="s">
        <v>27</v>
      </c>
      <c r="D29" s="5">
        <v>46.067999999999998</v>
      </c>
      <c r="E29">
        <v>3.9E-2</v>
      </c>
      <c r="F29" s="6">
        <f t="shared" si="0"/>
        <v>3.7483735714285716E-4</v>
      </c>
      <c r="G29" s="3">
        <f t="shared" si="1"/>
        <v>1.706749536381436</v>
      </c>
      <c r="H29" s="3">
        <f t="shared" si="2"/>
        <v>3.0877752457116983</v>
      </c>
      <c r="I29" s="6">
        <f>F29*2</f>
        <v>7.4967471428571432E-4</v>
      </c>
    </row>
    <row r="30" spans="2:13" x14ac:dyDescent="0.25">
      <c r="C30" t="s">
        <v>92</v>
      </c>
      <c r="D30">
        <v>74.08</v>
      </c>
      <c r="E30">
        <v>5.0999999999999997E-2</v>
      </c>
      <c r="F30" s="6">
        <f t="shared" si="0"/>
        <v>4.9017192857142859E-4</v>
      </c>
      <c r="G30" s="3">
        <f t="shared" si="1"/>
        <v>2.2319032398834158</v>
      </c>
      <c r="H30" s="3">
        <f t="shared" si="2"/>
        <v>4.0378599366999124</v>
      </c>
      <c r="I30" s="6">
        <f>F30*3</f>
        <v>1.4705157857142857E-3</v>
      </c>
    </row>
    <row r="31" spans="2:13" x14ac:dyDescent="0.25">
      <c r="C31" t="s">
        <v>46</v>
      </c>
      <c r="D31" s="5">
        <v>74.08</v>
      </c>
      <c r="F31" s="6">
        <f>E31*$M$16/1000</f>
        <v>0</v>
      </c>
      <c r="G31" s="3">
        <f>E31/$K$16*100</f>
        <v>0</v>
      </c>
      <c r="H31" s="3">
        <f>G31/$I$4*100</f>
        <v>0</v>
      </c>
      <c r="I31" s="6">
        <f>F31*3</f>
        <v>0</v>
      </c>
    </row>
    <row r="32" spans="2:13" x14ac:dyDescent="0.25">
      <c r="C32" t="s">
        <v>28</v>
      </c>
      <c r="D32" s="5">
        <v>60.1</v>
      </c>
      <c r="F32" s="6">
        <f>E32*$M$16/1000</f>
        <v>0</v>
      </c>
      <c r="G32" s="3">
        <f>E32/$K$16*100</f>
        <v>0</v>
      </c>
      <c r="H32" s="3">
        <f>G32/$I$4*100</f>
        <v>0</v>
      </c>
      <c r="I32" s="6">
        <f>F32*3</f>
        <v>0</v>
      </c>
    </row>
    <row r="33" spans="2:11" x14ac:dyDescent="0.25">
      <c r="C33" t="s">
        <v>29</v>
      </c>
      <c r="D33" s="5">
        <v>60.1</v>
      </c>
      <c r="E33">
        <v>7.0999999999999994E-2</v>
      </c>
      <c r="F33" s="6">
        <f>E33*$M$16/1000</f>
        <v>6.8239621428571433E-4</v>
      </c>
      <c r="G33" s="3">
        <f>E33/$K$16*100</f>
        <v>3.1071594123867161</v>
      </c>
      <c r="H33" s="3">
        <f>G33/$I$4*100</f>
        <v>5.6213344216802694</v>
      </c>
      <c r="I33" s="6">
        <f>F33*3</f>
        <v>2.0471886428571431E-3</v>
      </c>
    </row>
    <row r="35" spans="2:11" x14ac:dyDescent="0.25">
      <c r="B35" s="1" t="s">
        <v>33</v>
      </c>
      <c r="C35" s="1" t="s">
        <v>10</v>
      </c>
      <c r="D35" s="1" t="s">
        <v>34</v>
      </c>
      <c r="E35" s="1" t="s">
        <v>44</v>
      </c>
      <c r="F35" s="1" t="s">
        <v>43</v>
      </c>
      <c r="G35" s="1" t="s">
        <v>43</v>
      </c>
      <c r="H35" s="1" t="s">
        <v>16</v>
      </c>
      <c r="I35" s="1" t="s">
        <v>30</v>
      </c>
      <c r="J35" s="1" t="s">
        <v>31</v>
      </c>
      <c r="K35" s="1" t="s">
        <v>51</v>
      </c>
    </row>
    <row r="36" spans="2:11" x14ac:dyDescent="0.25">
      <c r="C36" s="8" t="s">
        <v>40</v>
      </c>
      <c r="D36" s="11">
        <v>16.04</v>
      </c>
      <c r="E36">
        <v>33.72</v>
      </c>
      <c r="F36">
        <v>33.17</v>
      </c>
      <c r="G36">
        <f>(E36+F36)/2</f>
        <v>33.445</v>
      </c>
      <c r="H36" s="7">
        <f>G36*$I$5/100</f>
        <v>1.8799008968747961E-3</v>
      </c>
      <c r="I36" s="2">
        <f>H36/$I$16*100/3</f>
        <v>2.8532552612868121</v>
      </c>
      <c r="J36" s="2">
        <f>I36/$I$4*100</f>
        <v>5.1619823399378468</v>
      </c>
      <c r="K36" s="7">
        <f>H36</f>
        <v>1.8799008968747961E-3</v>
      </c>
    </row>
    <row r="37" spans="2:11" ht="18" x14ac:dyDescent="0.35">
      <c r="C37" s="9" t="s">
        <v>36</v>
      </c>
      <c r="D37" s="12">
        <v>44.01</v>
      </c>
      <c r="E37">
        <v>2.2999999999999998</v>
      </c>
      <c r="F37">
        <v>2.25</v>
      </c>
      <c r="G37">
        <f>(E37+F37)/2</f>
        <v>2.2749999999999999</v>
      </c>
      <c r="H37" s="7">
        <f>G37*$I$5/100</f>
        <v>1.2787485544596086E-4</v>
      </c>
      <c r="I37" s="2">
        <f>H37/$I$16*100/3</f>
        <v>0.19408448854619517</v>
      </c>
      <c r="J37" s="2">
        <f>I37/$I$4*100</f>
        <v>0.35112901250885342</v>
      </c>
      <c r="K37" s="7">
        <f t="shared" ref="K37:K38" si="3">H37</f>
        <v>1.2787485544596086E-4</v>
      </c>
    </row>
    <row r="38" spans="2:11" x14ac:dyDescent="0.25">
      <c r="C38" s="10" t="s">
        <v>35</v>
      </c>
      <c r="D38" s="12">
        <v>28.01</v>
      </c>
      <c r="E38">
        <v>0.11</v>
      </c>
      <c r="F38">
        <v>0.11</v>
      </c>
      <c r="G38">
        <f>(E38+F38)/2</f>
        <v>0.11</v>
      </c>
      <c r="H38" s="7">
        <f t="shared" ref="H38:H41" si="4">G38*$I$5/100</f>
        <v>6.1829600435409643E-6</v>
      </c>
      <c r="I38" s="2">
        <f>H38/$I$16*100/3</f>
        <v>9.3843049406951515E-3</v>
      </c>
      <c r="J38" s="2">
        <f t="shared" ref="J38:J41" si="5">I38/$I$4*100</f>
        <v>1.6977666538889616E-2</v>
      </c>
      <c r="K38" s="7">
        <f t="shared" si="3"/>
        <v>6.1829600435409643E-6</v>
      </c>
    </row>
    <row r="39" spans="2:11" x14ac:dyDescent="0.25">
      <c r="C39" s="9" t="s">
        <v>37</v>
      </c>
      <c r="D39" s="12">
        <v>30.07</v>
      </c>
      <c r="E39">
        <v>2.33</v>
      </c>
      <c r="F39">
        <v>2.3199999999999998</v>
      </c>
      <c r="G39">
        <f>(E39+F39)/2</f>
        <v>2.3250000000000002</v>
      </c>
      <c r="H39" s="7">
        <f t="shared" si="4"/>
        <v>1.3068529182938858E-4</v>
      </c>
      <c r="I39" s="2">
        <f>(H39/$I$16*100)*(2/3)</f>
        <v>0.39670016340211323</v>
      </c>
      <c r="J39" s="2">
        <f t="shared" si="5"/>
        <v>0.71769226732578828</v>
      </c>
      <c r="K39" s="7">
        <f>H39*2</f>
        <v>2.6137058365877715E-4</v>
      </c>
    </row>
    <row r="40" spans="2:11" x14ac:dyDescent="0.25">
      <c r="C40" s="9" t="s">
        <v>39</v>
      </c>
      <c r="D40" s="13">
        <v>44.09</v>
      </c>
      <c r="E40">
        <v>0.3</v>
      </c>
      <c r="F40">
        <v>0.28999999999999998</v>
      </c>
      <c r="G40">
        <f>(E40+F40)/2</f>
        <v>0.29499999999999998</v>
      </c>
      <c r="H40" s="7">
        <f t="shared" si="4"/>
        <v>1.6581574662223493E-5</v>
      </c>
      <c r="I40" s="2">
        <f>H40/$I$16*100</f>
        <v>7.5500998841047343E-2</v>
      </c>
      <c r="J40" s="2">
        <f t="shared" si="5"/>
        <v>0.13659304442652098</v>
      </c>
      <c r="K40" s="7">
        <f>H40*3</f>
        <v>4.9744723986670477E-5</v>
      </c>
    </row>
    <row r="41" spans="2:11" x14ac:dyDescent="0.25">
      <c r="C41" s="9" t="s">
        <v>38</v>
      </c>
      <c r="D41" s="13">
        <v>58.12</v>
      </c>
      <c r="G41">
        <f t="shared" ref="G41" si="6">(E41+F41)/2</f>
        <v>0</v>
      </c>
      <c r="H41" s="7">
        <f t="shared" si="4"/>
        <v>0</v>
      </c>
      <c r="I41">
        <f>H41/$I$16*100*(4/3)</f>
        <v>0</v>
      </c>
      <c r="J41">
        <f t="shared" si="5"/>
        <v>0</v>
      </c>
      <c r="K41" s="7">
        <f>H41*4</f>
        <v>0</v>
      </c>
    </row>
    <row r="43" spans="2:11" x14ac:dyDescent="0.25">
      <c r="B43" s="1" t="s">
        <v>85</v>
      </c>
      <c r="C43" s="1" t="s">
        <v>86</v>
      </c>
      <c r="D43" s="1" t="s">
        <v>87</v>
      </c>
      <c r="E43" s="1" t="s">
        <v>88</v>
      </c>
      <c r="F43" s="1" t="s">
        <v>89</v>
      </c>
      <c r="G43" s="1" t="s">
        <v>90</v>
      </c>
      <c r="H43" s="1" t="s">
        <v>91</v>
      </c>
    </row>
    <row r="44" spans="2:11" x14ac:dyDescent="0.25">
      <c r="B44" s="1"/>
      <c r="C44">
        <v>1.01</v>
      </c>
      <c r="D44">
        <v>1.3089999999999999</v>
      </c>
      <c r="E44">
        <f>D44-C44</f>
        <v>0.29899999999999993</v>
      </c>
      <c r="F44">
        <f>E44-F18</f>
        <v>0.21499999999999991</v>
      </c>
      <c r="G44">
        <f>F44*0.95</f>
        <v>0.2042499999999999</v>
      </c>
      <c r="H44">
        <f>G44/12.011</f>
        <v>1.7005245191907412E-2</v>
      </c>
    </row>
  </sheetData>
  <hyperlinks>
    <hyperlink ref="C18" r:id="rId1" xr:uid="{1EAA9DC5-2EC9-4425-99CE-6544D380DAAC}"/>
  </hyperlink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0EA254-CF78-41F3-B716-C13FF796819A}">
  <dimension ref="B2:M14"/>
  <sheetViews>
    <sheetView workbookViewId="0">
      <selection activeCell="G22" sqref="G22"/>
    </sheetView>
  </sheetViews>
  <sheetFormatPr baseColWidth="10" defaultRowHeight="15" x14ac:dyDescent="0.25"/>
  <cols>
    <col min="3" max="4" width="29.7109375" bestFit="1" customWidth="1"/>
  </cols>
  <sheetData>
    <row r="2" spans="2:13" x14ac:dyDescent="0.25">
      <c r="B2" t="s">
        <v>63</v>
      </c>
      <c r="G2" t="s">
        <v>64</v>
      </c>
    </row>
    <row r="4" spans="2:13" x14ac:dyDescent="0.25">
      <c r="C4" s="1" t="s">
        <v>65</v>
      </c>
      <c r="D4" s="1" t="s">
        <v>66</v>
      </c>
      <c r="E4" s="1" t="s">
        <v>67</v>
      </c>
      <c r="F4" s="1"/>
      <c r="G4" s="1" t="s">
        <v>68</v>
      </c>
      <c r="H4" s="1" t="s">
        <v>69</v>
      </c>
      <c r="I4" s="1" t="s">
        <v>70</v>
      </c>
      <c r="J4" s="1" t="s">
        <v>71</v>
      </c>
      <c r="K4" s="1" t="s">
        <v>72</v>
      </c>
      <c r="L4" s="1" t="s">
        <v>73</v>
      </c>
      <c r="M4" s="1" t="s">
        <v>74</v>
      </c>
    </row>
    <row r="5" spans="2:13" x14ac:dyDescent="0.25">
      <c r="B5" t="s">
        <v>75</v>
      </c>
      <c r="C5">
        <v>24</v>
      </c>
      <c r="D5">
        <v>23</v>
      </c>
      <c r="E5">
        <v>23</v>
      </c>
      <c r="F5">
        <f t="shared" ref="F5:F13" si="0">(C5+D5+E5)/3</f>
        <v>23.333333333333332</v>
      </c>
      <c r="G5">
        <v>19.5</v>
      </c>
      <c r="H5">
        <v>16.5</v>
      </c>
      <c r="I5">
        <v>11</v>
      </c>
      <c r="J5">
        <v>8</v>
      </c>
      <c r="K5">
        <f>G5+H5+I5+J5</f>
        <v>55</v>
      </c>
      <c r="L5">
        <f>0.15*0.15*PI()*K5</f>
        <v>3.8877209088173692</v>
      </c>
      <c r="M5">
        <f>F5+L5</f>
        <v>27.2210542421507</v>
      </c>
    </row>
    <row r="6" spans="2:13" x14ac:dyDescent="0.25">
      <c r="B6" t="s">
        <v>76</v>
      </c>
      <c r="C6">
        <v>22</v>
      </c>
      <c r="D6">
        <v>25</v>
      </c>
      <c r="E6">
        <v>23</v>
      </c>
      <c r="F6">
        <f t="shared" si="0"/>
        <v>23.333333333333332</v>
      </c>
      <c r="G6">
        <v>19.5</v>
      </c>
      <c r="H6">
        <v>16.5</v>
      </c>
      <c r="I6">
        <v>10</v>
      </c>
      <c r="J6">
        <v>8</v>
      </c>
      <c r="K6">
        <f t="shared" ref="K6:K14" si="1">G6+H6+I6+J6</f>
        <v>54</v>
      </c>
      <c r="L6">
        <f t="shared" ref="L6:L14" si="2">0.15*0.15*PI()*K6</f>
        <v>3.8170350741115988</v>
      </c>
      <c r="M6">
        <f t="shared" ref="M6:M14" si="3">F6+L6</f>
        <v>27.15036840744493</v>
      </c>
    </row>
    <row r="7" spans="2:13" x14ac:dyDescent="0.25">
      <c r="B7" t="s">
        <v>77</v>
      </c>
      <c r="C7">
        <v>23</v>
      </c>
      <c r="D7">
        <v>23</v>
      </c>
      <c r="E7">
        <v>23</v>
      </c>
      <c r="F7">
        <f t="shared" si="0"/>
        <v>23</v>
      </c>
      <c r="G7">
        <v>19</v>
      </c>
      <c r="H7">
        <v>16.5</v>
      </c>
      <c r="I7">
        <v>11</v>
      </c>
      <c r="J7">
        <v>8</v>
      </c>
      <c r="K7">
        <f t="shared" si="1"/>
        <v>54.5</v>
      </c>
      <c r="L7">
        <f t="shared" si="2"/>
        <v>3.852377991464484</v>
      </c>
      <c r="M7">
        <f t="shared" si="3"/>
        <v>26.852377991464483</v>
      </c>
    </row>
    <row r="8" spans="2:13" x14ac:dyDescent="0.25">
      <c r="B8" t="s">
        <v>78</v>
      </c>
      <c r="C8">
        <v>23</v>
      </c>
      <c r="D8">
        <v>24</v>
      </c>
      <c r="E8">
        <v>25</v>
      </c>
      <c r="F8">
        <f t="shared" si="0"/>
        <v>24</v>
      </c>
      <c r="G8">
        <v>21</v>
      </c>
      <c r="H8">
        <v>16.5</v>
      </c>
      <c r="I8">
        <v>11</v>
      </c>
      <c r="J8">
        <v>8</v>
      </c>
      <c r="K8">
        <f t="shared" si="1"/>
        <v>56.5</v>
      </c>
      <c r="L8">
        <f t="shared" si="2"/>
        <v>3.9937496608760248</v>
      </c>
      <c r="M8">
        <f t="shared" si="3"/>
        <v>27.993749660876023</v>
      </c>
    </row>
    <row r="9" spans="2:13" x14ac:dyDescent="0.25">
      <c r="B9" t="s">
        <v>79</v>
      </c>
      <c r="F9">
        <f t="shared" si="0"/>
        <v>0</v>
      </c>
      <c r="K9">
        <f t="shared" si="1"/>
        <v>0</v>
      </c>
      <c r="L9">
        <f t="shared" si="2"/>
        <v>0</v>
      </c>
      <c r="M9">
        <f t="shared" si="3"/>
        <v>0</v>
      </c>
    </row>
    <row r="10" spans="2:13" x14ac:dyDescent="0.25">
      <c r="B10" t="s">
        <v>80</v>
      </c>
      <c r="F10">
        <f t="shared" si="0"/>
        <v>0</v>
      </c>
      <c r="K10">
        <f t="shared" si="1"/>
        <v>0</v>
      </c>
      <c r="L10">
        <f t="shared" si="2"/>
        <v>0</v>
      </c>
      <c r="M10">
        <f t="shared" si="3"/>
        <v>0</v>
      </c>
    </row>
    <row r="11" spans="2:13" x14ac:dyDescent="0.25">
      <c r="B11" t="s">
        <v>81</v>
      </c>
      <c r="C11">
        <v>24</v>
      </c>
      <c r="D11">
        <v>26</v>
      </c>
      <c r="E11">
        <v>25</v>
      </c>
      <c r="F11">
        <f t="shared" si="0"/>
        <v>25</v>
      </c>
      <c r="G11">
        <v>21</v>
      </c>
      <c r="H11">
        <v>16.5</v>
      </c>
      <c r="I11">
        <v>11</v>
      </c>
      <c r="J11">
        <v>8.5</v>
      </c>
      <c r="K11">
        <f t="shared" si="1"/>
        <v>57</v>
      </c>
      <c r="L11">
        <f t="shared" si="2"/>
        <v>4.0290925782289095</v>
      </c>
      <c r="M11">
        <f t="shared" si="3"/>
        <v>29.029092578228909</v>
      </c>
    </row>
    <row r="12" spans="2:13" x14ac:dyDescent="0.25">
      <c r="B12" t="s">
        <v>82</v>
      </c>
      <c r="C12">
        <v>24</v>
      </c>
      <c r="D12">
        <v>25</v>
      </c>
      <c r="E12">
        <v>23</v>
      </c>
      <c r="F12">
        <f t="shared" si="0"/>
        <v>24</v>
      </c>
      <c r="G12">
        <v>20</v>
      </c>
      <c r="H12">
        <v>17</v>
      </c>
      <c r="I12">
        <v>11</v>
      </c>
      <c r="J12">
        <v>10.5</v>
      </c>
      <c r="K12">
        <f t="shared" si="1"/>
        <v>58.5</v>
      </c>
      <c r="L12">
        <f t="shared" si="2"/>
        <v>4.1351213302875651</v>
      </c>
      <c r="M12">
        <f t="shared" si="3"/>
        <v>28.135121330287564</v>
      </c>
    </row>
    <row r="13" spans="2:13" x14ac:dyDescent="0.25">
      <c r="B13" t="s">
        <v>83</v>
      </c>
      <c r="C13">
        <v>25</v>
      </c>
      <c r="D13">
        <v>26</v>
      </c>
      <c r="E13">
        <v>25</v>
      </c>
      <c r="F13">
        <f t="shared" si="0"/>
        <v>25.333333333333332</v>
      </c>
      <c r="G13">
        <v>21</v>
      </c>
      <c r="H13">
        <v>16.5</v>
      </c>
      <c r="I13">
        <v>11</v>
      </c>
      <c r="J13">
        <v>8</v>
      </c>
      <c r="K13">
        <f t="shared" si="1"/>
        <v>56.5</v>
      </c>
      <c r="L13">
        <f t="shared" si="2"/>
        <v>3.9937496608760248</v>
      </c>
      <c r="M13">
        <f t="shared" si="3"/>
        <v>29.327082994209356</v>
      </c>
    </row>
    <row r="14" spans="2:13" x14ac:dyDescent="0.25">
      <c r="B14" t="s">
        <v>84</v>
      </c>
      <c r="C14">
        <v>25</v>
      </c>
      <c r="D14">
        <v>25</v>
      </c>
      <c r="E14">
        <v>24</v>
      </c>
      <c r="F14">
        <f>(C14+D14+E14)/3</f>
        <v>24.666666666666668</v>
      </c>
      <c r="G14">
        <v>21</v>
      </c>
      <c r="H14">
        <v>18</v>
      </c>
      <c r="I14">
        <v>12</v>
      </c>
      <c r="J14">
        <v>9.5</v>
      </c>
      <c r="K14">
        <f t="shared" si="1"/>
        <v>60.5</v>
      </c>
      <c r="L14">
        <f t="shared" si="2"/>
        <v>4.2764929996991059</v>
      </c>
      <c r="M14">
        <f t="shared" si="3"/>
        <v>28.943159666365773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R1</vt:lpstr>
      <vt:lpstr>R2</vt:lpstr>
      <vt:lpstr>R3</vt:lpstr>
      <vt:lpstr>Reaktorvolumina</vt:lpstr>
    </vt:vector>
  </TitlesOfParts>
  <Company>Universität Hamburg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Dominique Lumpp</dc:creator>
  <cp:lastModifiedBy>Dominique Lumpp</cp:lastModifiedBy>
  <dcterms:created xsi:type="dcterms:W3CDTF">2024-06-24T13:32:43Z</dcterms:created>
  <dcterms:modified xsi:type="dcterms:W3CDTF">2025-11-21T09:10:41Z</dcterms:modified>
</cp:coreProperties>
</file>